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метный отдел\ВАНИНА О Н\ССР\320402.ПС-24 ул. Монтажная зу8, Щелковское ш., зу23.4\Этапы\"/>
    </mc:Choice>
  </mc:AlternateContent>
  <bookViews>
    <workbookView xWindow="0" yWindow="0" windowWidth="24000" windowHeight="1248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доп.43'!$A$1:$K$214</definedName>
  </definedNames>
  <calcPr calcId="152511" calcOnSave="0"/>
</workbook>
</file>

<file path=xl/calcChain.xml><?xml version="1.0" encoding="utf-8"?>
<calcChain xmlns="http://schemas.openxmlformats.org/spreadsheetml/2006/main">
  <c r="I16" i="7" l="1"/>
  <c r="J15" i="7" l="1"/>
  <c r="H212" i="7"/>
  <c r="H209" i="7"/>
  <c r="C212" i="7"/>
  <c r="C209" i="7"/>
  <c r="J22" i="7"/>
  <c r="J19" i="7"/>
  <c r="J18" i="7"/>
  <c r="J17" i="7"/>
  <c r="J16" i="7"/>
  <c r="I22" i="7"/>
  <c r="H206" i="7"/>
  <c r="J206" i="7"/>
  <c r="H205" i="7"/>
  <c r="J205" i="7"/>
  <c r="AQ204" i="7"/>
  <c r="A204" i="7"/>
  <c r="H202" i="7"/>
  <c r="J202" i="7"/>
  <c r="H201" i="7"/>
  <c r="J201" i="7"/>
  <c r="A200" i="7"/>
  <c r="H198" i="7"/>
  <c r="J198" i="7"/>
  <c r="H197" i="7"/>
  <c r="J197" i="7"/>
  <c r="AQ196" i="7"/>
  <c r="H196" i="7"/>
  <c r="J196" i="7"/>
  <c r="A196" i="7"/>
  <c r="A194" i="7"/>
  <c r="H192" i="7"/>
  <c r="J192" i="7"/>
  <c r="H191" i="7"/>
  <c r="J191" i="7"/>
  <c r="A190" i="7"/>
  <c r="AA187" i="7"/>
  <c r="Z187" i="7"/>
  <c r="X187" i="7"/>
  <c r="O187" i="7"/>
  <c r="H187" i="7"/>
  <c r="K186" i="7"/>
  <c r="P187" i="7" s="1"/>
  <c r="J186" i="7"/>
  <c r="I186" i="7"/>
  <c r="Y187" i="7" s="1"/>
  <c r="H186" i="7"/>
  <c r="G186" i="7"/>
  <c r="F186" i="7"/>
  <c r="V186" i="7"/>
  <c r="T186" i="7"/>
  <c r="R186" i="7"/>
  <c r="U186" i="7"/>
  <c r="S186" i="7"/>
  <c r="Q186" i="7"/>
  <c r="E186" i="7"/>
  <c r="D186" i="7"/>
  <c r="B186" i="7"/>
  <c r="AA184" i="7"/>
  <c r="Z184" i="7"/>
  <c r="X184" i="7"/>
  <c r="AB183" i="7"/>
  <c r="I183" i="7"/>
  <c r="H183" i="7"/>
  <c r="G183" i="7"/>
  <c r="E183" i="7"/>
  <c r="J182" i="7"/>
  <c r="E182" i="7"/>
  <c r="J181" i="7"/>
  <c r="E181" i="7"/>
  <c r="J180" i="7"/>
  <c r="E180" i="7"/>
  <c r="K179" i="7"/>
  <c r="J179" i="7"/>
  <c r="I179" i="7"/>
  <c r="H179" i="7"/>
  <c r="G179" i="7"/>
  <c r="F179" i="7"/>
  <c r="K178" i="7"/>
  <c r="J178" i="7"/>
  <c r="I178" i="7"/>
  <c r="W178" i="7" s="1"/>
  <c r="H178" i="7"/>
  <c r="G178" i="7"/>
  <c r="F178" i="7"/>
  <c r="K177" i="7"/>
  <c r="J177" i="7"/>
  <c r="I177" i="7"/>
  <c r="H177" i="7"/>
  <c r="G177" i="7"/>
  <c r="F177" i="7"/>
  <c r="K176" i="7"/>
  <c r="J176" i="7"/>
  <c r="W176" i="7"/>
  <c r="I176" i="7"/>
  <c r="H176" i="7"/>
  <c r="G176" i="7"/>
  <c r="F176" i="7"/>
  <c r="C175" i="7"/>
  <c r="V174" i="7"/>
  <c r="K182" i="7" s="1"/>
  <c r="T174" i="7"/>
  <c r="K181" i="7" s="1"/>
  <c r="R174" i="7"/>
  <c r="K180" i="7" s="1"/>
  <c r="U174" i="7"/>
  <c r="I182" i="7" s="1"/>
  <c r="S174" i="7"/>
  <c r="I181" i="7" s="1"/>
  <c r="Q174" i="7"/>
  <c r="I180" i="7" s="1"/>
  <c r="E174" i="7"/>
  <c r="D174" i="7"/>
  <c r="AA172" i="7"/>
  <c r="Z172" i="7"/>
  <c r="Y172" i="7"/>
  <c r="X172" i="7"/>
  <c r="P172" i="7"/>
  <c r="J172" i="7"/>
  <c r="C171" i="7"/>
  <c r="K170" i="7"/>
  <c r="J170" i="7"/>
  <c r="I170" i="7"/>
  <c r="O172" i="7" s="1"/>
  <c r="H170" i="7"/>
  <c r="G170" i="7"/>
  <c r="F170" i="7"/>
  <c r="V170" i="7"/>
  <c r="T170" i="7"/>
  <c r="R170" i="7"/>
  <c r="U170" i="7"/>
  <c r="S170" i="7"/>
  <c r="Q170" i="7"/>
  <c r="E170" i="7"/>
  <c r="D170" i="7"/>
  <c r="B170" i="7"/>
  <c r="AA168" i="7"/>
  <c r="Z168" i="7"/>
  <c r="X168" i="7"/>
  <c r="AB167" i="7"/>
  <c r="I167" i="7"/>
  <c r="H167" i="7"/>
  <c r="G167" i="7"/>
  <c r="E167" i="7"/>
  <c r="J166" i="7"/>
  <c r="E166" i="7"/>
  <c r="J165" i="7"/>
  <c r="E165" i="7"/>
  <c r="J164" i="7"/>
  <c r="I164" i="7"/>
  <c r="E164" i="7"/>
  <c r="K163" i="7"/>
  <c r="J163" i="7"/>
  <c r="I163" i="7"/>
  <c r="H163" i="7"/>
  <c r="G163" i="7"/>
  <c r="F163" i="7"/>
  <c r="K162" i="7"/>
  <c r="J162" i="7"/>
  <c r="I162" i="7"/>
  <c r="W162" i="7" s="1"/>
  <c r="H162" i="7"/>
  <c r="G162" i="7"/>
  <c r="F162" i="7"/>
  <c r="K161" i="7"/>
  <c r="J161" i="7"/>
  <c r="I161" i="7"/>
  <c r="H161" i="7"/>
  <c r="G161" i="7"/>
  <c r="F161" i="7"/>
  <c r="K160" i="7"/>
  <c r="J160" i="7"/>
  <c r="W160" i="7"/>
  <c r="I160" i="7"/>
  <c r="H160" i="7"/>
  <c r="G160" i="7"/>
  <c r="F160" i="7"/>
  <c r="C159" i="7"/>
  <c r="V158" i="7"/>
  <c r="K166" i="7" s="1"/>
  <c r="T158" i="7"/>
  <c r="K165" i="7" s="1"/>
  <c r="R158" i="7"/>
  <c r="K164" i="7" s="1"/>
  <c r="U158" i="7"/>
  <c r="I166" i="7" s="1"/>
  <c r="S158" i="7"/>
  <c r="I165" i="7" s="1"/>
  <c r="Y168" i="7" s="1"/>
  <c r="Q158" i="7"/>
  <c r="E158" i="7"/>
  <c r="D158" i="7"/>
  <c r="AA156" i="7"/>
  <c r="Z156" i="7"/>
  <c r="Y156" i="7"/>
  <c r="X156" i="7"/>
  <c r="P156" i="7"/>
  <c r="J156" i="7"/>
  <c r="C155" i="7"/>
  <c r="K154" i="7"/>
  <c r="J154" i="7"/>
  <c r="I154" i="7"/>
  <c r="O156" i="7" s="1"/>
  <c r="H154" i="7"/>
  <c r="G154" i="7"/>
  <c r="F154" i="7"/>
  <c r="V154" i="7"/>
  <c r="T154" i="7"/>
  <c r="R154" i="7"/>
  <c r="U154" i="7"/>
  <c r="S154" i="7"/>
  <c r="Q154" i="7"/>
  <c r="E154" i="7"/>
  <c r="D154" i="7"/>
  <c r="B154" i="7"/>
  <c r="AA152" i="7"/>
  <c r="Z152" i="7"/>
  <c r="X152" i="7"/>
  <c r="AB151" i="7"/>
  <c r="I151" i="7"/>
  <c r="H151" i="7"/>
  <c r="G151" i="7"/>
  <c r="E151" i="7"/>
  <c r="J150" i="7"/>
  <c r="E150" i="7"/>
  <c r="J149" i="7"/>
  <c r="E149" i="7"/>
  <c r="J148" i="7"/>
  <c r="I148" i="7"/>
  <c r="E148" i="7"/>
  <c r="K147" i="7"/>
  <c r="J147" i="7"/>
  <c r="I147" i="7"/>
  <c r="H147" i="7"/>
  <c r="G147" i="7"/>
  <c r="F147" i="7"/>
  <c r="K146" i="7"/>
  <c r="J146" i="7"/>
  <c r="I146" i="7"/>
  <c r="W146" i="7" s="1"/>
  <c r="H146" i="7"/>
  <c r="G146" i="7"/>
  <c r="F146" i="7"/>
  <c r="K145" i="7"/>
  <c r="J145" i="7"/>
  <c r="I145" i="7"/>
  <c r="H145" i="7"/>
  <c r="G145" i="7"/>
  <c r="F145" i="7"/>
  <c r="K144" i="7"/>
  <c r="J144" i="7"/>
  <c r="W144" i="7"/>
  <c r="I144" i="7"/>
  <c r="H144" i="7"/>
  <c r="G144" i="7"/>
  <c r="F144" i="7"/>
  <c r="C143" i="7"/>
  <c r="V142" i="7"/>
  <c r="K150" i="7" s="1"/>
  <c r="T142" i="7"/>
  <c r="K149" i="7" s="1"/>
  <c r="R142" i="7"/>
  <c r="K148" i="7" s="1"/>
  <c r="U142" i="7"/>
  <c r="I150" i="7" s="1"/>
  <c r="S142" i="7"/>
  <c r="I149" i="7" s="1"/>
  <c r="Q142" i="7"/>
  <c r="E142" i="7"/>
  <c r="D142" i="7"/>
  <c r="A141" i="7"/>
  <c r="H139" i="7"/>
  <c r="J139" i="7"/>
  <c r="H138" i="7"/>
  <c r="J138" i="7"/>
  <c r="A137" i="7"/>
  <c r="AA134" i="7"/>
  <c r="Z134" i="7"/>
  <c r="Y134" i="7"/>
  <c r="P134" i="7"/>
  <c r="K133" i="7"/>
  <c r="J134" i="7" s="1"/>
  <c r="J133" i="7"/>
  <c r="I133" i="7"/>
  <c r="X134" i="7" s="1"/>
  <c r="H133" i="7"/>
  <c r="G133" i="7"/>
  <c r="F133" i="7"/>
  <c r="V133" i="7"/>
  <c r="T133" i="7"/>
  <c r="R133" i="7"/>
  <c r="U133" i="7"/>
  <c r="S133" i="7"/>
  <c r="Q133" i="7"/>
  <c r="E133" i="7"/>
  <c r="D133" i="7"/>
  <c r="B133" i="7"/>
  <c r="AA131" i="7"/>
  <c r="Z131" i="7"/>
  <c r="Y131" i="7"/>
  <c r="I130" i="7"/>
  <c r="AB130" i="7" s="1"/>
  <c r="H130" i="7"/>
  <c r="G130" i="7"/>
  <c r="E130" i="7"/>
  <c r="J129" i="7"/>
  <c r="E129" i="7"/>
  <c r="J128" i="7"/>
  <c r="I128" i="7"/>
  <c r="E128" i="7"/>
  <c r="K127" i="7"/>
  <c r="J127" i="7"/>
  <c r="I127" i="7"/>
  <c r="E127" i="7"/>
  <c r="K126" i="7"/>
  <c r="J126" i="7"/>
  <c r="I126" i="7"/>
  <c r="H126" i="7"/>
  <c r="G126" i="7"/>
  <c r="F126" i="7"/>
  <c r="K125" i="7"/>
  <c r="J125" i="7"/>
  <c r="W125" i="7"/>
  <c r="I125" i="7"/>
  <c r="H125" i="7"/>
  <c r="G125" i="7"/>
  <c r="F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C122" i="7"/>
  <c r="V121" i="7"/>
  <c r="K129" i="7" s="1"/>
  <c r="T121" i="7"/>
  <c r="K128" i="7" s="1"/>
  <c r="J131" i="7" s="1"/>
  <c r="R121" i="7"/>
  <c r="U121" i="7"/>
  <c r="I129" i="7" s="1"/>
  <c r="S121" i="7"/>
  <c r="Q121" i="7"/>
  <c r="E121" i="7"/>
  <c r="D121" i="7"/>
  <c r="AA119" i="7"/>
  <c r="Z119" i="7"/>
  <c r="Y119" i="7"/>
  <c r="AB118" i="7"/>
  <c r="I118" i="7"/>
  <c r="H118" i="7"/>
  <c r="G118" i="7"/>
  <c r="E118" i="7"/>
  <c r="J117" i="7"/>
  <c r="I117" i="7"/>
  <c r="E117" i="7"/>
  <c r="K116" i="7"/>
  <c r="J116" i="7"/>
  <c r="I116" i="7"/>
  <c r="E116" i="7"/>
  <c r="K115" i="7"/>
  <c r="J115" i="7"/>
  <c r="I115" i="7"/>
  <c r="X119" i="7" s="1"/>
  <c r="H115" i="7"/>
  <c r="G115" i="7"/>
  <c r="F115" i="7"/>
  <c r="K114" i="7"/>
  <c r="J119" i="7" s="1"/>
  <c r="J114" i="7"/>
  <c r="I114" i="7"/>
  <c r="H114" i="7"/>
  <c r="G114" i="7"/>
  <c r="F114" i="7"/>
  <c r="K113" i="7"/>
  <c r="J113" i="7"/>
  <c r="W113" i="7"/>
  <c r="I113" i="7"/>
  <c r="O119" i="7" s="1"/>
  <c r="H113" i="7"/>
  <c r="G113" i="7"/>
  <c r="F113" i="7"/>
  <c r="V112" i="7"/>
  <c r="T112" i="7"/>
  <c r="K117" i="7" s="1"/>
  <c r="R112" i="7"/>
  <c r="U112" i="7"/>
  <c r="S112" i="7"/>
  <c r="Q112" i="7"/>
  <c r="E112" i="7"/>
  <c r="D112" i="7"/>
  <c r="AA110" i="7"/>
  <c r="Z110" i="7"/>
  <c r="Y110" i="7"/>
  <c r="X110" i="7"/>
  <c r="O110" i="7"/>
  <c r="H110" i="7"/>
  <c r="J110" i="7"/>
  <c r="K109" i="7"/>
  <c r="P110" i="7" s="1"/>
  <c r="J109" i="7"/>
  <c r="I109" i="7"/>
  <c r="H109" i="7"/>
  <c r="G109" i="7"/>
  <c r="F109" i="7"/>
  <c r="V109" i="7"/>
  <c r="T109" i="7"/>
  <c r="R109" i="7"/>
  <c r="U109" i="7"/>
  <c r="S109" i="7"/>
  <c r="Q109" i="7"/>
  <c r="E109" i="7"/>
  <c r="D109" i="7"/>
  <c r="B109" i="7"/>
  <c r="AA107" i="7"/>
  <c r="Z107" i="7"/>
  <c r="Y107" i="7"/>
  <c r="O107" i="7"/>
  <c r="K106" i="7"/>
  <c r="P107" i="7" s="1"/>
  <c r="J106" i="7"/>
  <c r="I106" i="7"/>
  <c r="H107" i="7" s="1"/>
  <c r="H106" i="7"/>
  <c r="G106" i="7"/>
  <c r="F106" i="7"/>
  <c r="V106" i="7"/>
  <c r="T106" i="7"/>
  <c r="R106" i="7"/>
  <c r="U106" i="7"/>
  <c r="S106" i="7"/>
  <c r="Q106" i="7"/>
  <c r="E106" i="7"/>
  <c r="D106" i="7"/>
  <c r="B106" i="7"/>
  <c r="AA104" i="7"/>
  <c r="Z104" i="7"/>
  <c r="Y104" i="7"/>
  <c r="X104" i="7"/>
  <c r="H104" i="7"/>
  <c r="P104" i="7"/>
  <c r="J104" i="7"/>
  <c r="K103" i="7"/>
  <c r="J103" i="7"/>
  <c r="I103" i="7"/>
  <c r="O104" i="7" s="1"/>
  <c r="H103" i="7"/>
  <c r="G103" i="7"/>
  <c r="F103" i="7"/>
  <c r="V103" i="7"/>
  <c r="T103" i="7"/>
  <c r="R103" i="7"/>
  <c r="U103" i="7"/>
  <c r="S103" i="7"/>
  <c r="Q103" i="7"/>
  <c r="E103" i="7"/>
  <c r="D103" i="7"/>
  <c r="B103" i="7"/>
  <c r="AA101" i="7"/>
  <c r="Z101" i="7"/>
  <c r="Y101" i="7"/>
  <c r="AB100" i="7"/>
  <c r="I100" i="7"/>
  <c r="H100" i="7"/>
  <c r="G100" i="7"/>
  <c r="E100" i="7"/>
  <c r="J99" i="7"/>
  <c r="I99" i="7"/>
  <c r="E99" i="7"/>
  <c r="J98" i="7"/>
  <c r="E98" i="7"/>
  <c r="J97" i="7"/>
  <c r="E97" i="7"/>
  <c r="K96" i="7"/>
  <c r="J96" i="7"/>
  <c r="I96" i="7"/>
  <c r="W96" i="7" s="1"/>
  <c r="H96" i="7"/>
  <c r="G96" i="7"/>
  <c r="F96" i="7"/>
  <c r="K95" i="7"/>
  <c r="J95" i="7"/>
  <c r="I95" i="7"/>
  <c r="H95" i="7"/>
  <c r="G95" i="7"/>
  <c r="F95" i="7"/>
  <c r="K94" i="7"/>
  <c r="J94" i="7"/>
  <c r="W94" i="7"/>
  <c r="I94" i="7"/>
  <c r="H94" i="7"/>
  <c r="G94" i="7"/>
  <c r="F94" i="7"/>
  <c r="C93" i="7"/>
  <c r="V92" i="7"/>
  <c r="K99" i="7" s="1"/>
  <c r="T92" i="7"/>
  <c r="K98" i="7" s="1"/>
  <c r="R92" i="7"/>
  <c r="K97" i="7" s="1"/>
  <c r="U92" i="7"/>
  <c r="S92" i="7"/>
  <c r="I98" i="7" s="1"/>
  <c r="Q92" i="7"/>
  <c r="I97" i="7" s="1"/>
  <c r="E92" i="7"/>
  <c r="D92" i="7"/>
  <c r="AA90" i="7"/>
  <c r="Z90" i="7"/>
  <c r="Y90" i="7"/>
  <c r="AB89" i="7"/>
  <c r="I89" i="7"/>
  <c r="H89" i="7"/>
  <c r="G89" i="7"/>
  <c r="E89" i="7"/>
  <c r="J88" i="7"/>
  <c r="E88" i="7"/>
  <c r="K87" i="7"/>
  <c r="J87" i="7"/>
  <c r="E87" i="7"/>
  <c r="J86" i="7"/>
  <c r="E86" i="7"/>
  <c r="K85" i="7"/>
  <c r="J85" i="7"/>
  <c r="I85" i="7"/>
  <c r="W85" i="7" s="1"/>
  <c r="H85" i="7"/>
  <c r="G85" i="7"/>
  <c r="F85" i="7"/>
  <c r="K84" i="7"/>
  <c r="J84" i="7"/>
  <c r="I84" i="7"/>
  <c r="H84" i="7"/>
  <c r="G84" i="7"/>
  <c r="F84" i="7"/>
  <c r="K83" i="7"/>
  <c r="J83" i="7"/>
  <c r="W83" i="7"/>
  <c r="I83" i="7"/>
  <c r="H83" i="7"/>
  <c r="G83" i="7"/>
  <c r="F83" i="7"/>
  <c r="C82" i="7"/>
  <c r="V81" i="7"/>
  <c r="K88" i="7" s="1"/>
  <c r="T81" i="7"/>
  <c r="R81" i="7"/>
  <c r="K86" i="7" s="1"/>
  <c r="U81" i="7"/>
  <c r="I88" i="7" s="1"/>
  <c r="S81" i="7"/>
  <c r="I87" i="7" s="1"/>
  <c r="Q81" i="7"/>
  <c r="I86" i="7" s="1"/>
  <c r="O90" i="7" s="1"/>
  <c r="E81" i="7"/>
  <c r="D81" i="7"/>
  <c r="AA79" i="7"/>
  <c r="Z79" i="7"/>
  <c r="Y79" i="7"/>
  <c r="AB78" i="7"/>
  <c r="I78" i="7"/>
  <c r="H78" i="7"/>
  <c r="G78" i="7"/>
  <c r="E78" i="7"/>
  <c r="J77" i="7"/>
  <c r="I77" i="7"/>
  <c r="E77" i="7"/>
  <c r="J76" i="7"/>
  <c r="E76" i="7"/>
  <c r="J75" i="7"/>
  <c r="E75" i="7"/>
  <c r="K74" i="7"/>
  <c r="J74" i="7"/>
  <c r="I74" i="7"/>
  <c r="W74" i="7" s="1"/>
  <c r="H74" i="7"/>
  <c r="G74" i="7"/>
  <c r="F74" i="7"/>
  <c r="K73" i="7"/>
  <c r="J73" i="7"/>
  <c r="I73" i="7"/>
  <c r="H73" i="7"/>
  <c r="G73" i="7"/>
  <c r="F73" i="7"/>
  <c r="K72" i="7"/>
  <c r="J72" i="7"/>
  <c r="W72" i="7"/>
  <c r="I72" i="7"/>
  <c r="H72" i="7"/>
  <c r="G72" i="7"/>
  <c r="F72" i="7"/>
  <c r="C71" i="7"/>
  <c r="V70" i="7"/>
  <c r="K77" i="7" s="1"/>
  <c r="T70" i="7"/>
  <c r="K76" i="7" s="1"/>
  <c r="R70" i="7"/>
  <c r="K75" i="7" s="1"/>
  <c r="U70" i="7"/>
  <c r="S70" i="7"/>
  <c r="I76" i="7" s="1"/>
  <c r="Q70" i="7"/>
  <c r="I75" i="7" s="1"/>
  <c r="E70" i="7"/>
  <c r="D70" i="7"/>
  <c r="AA68" i="7"/>
  <c r="Z68" i="7"/>
  <c r="Y68" i="7"/>
  <c r="AB67" i="7"/>
  <c r="I67" i="7"/>
  <c r="H67" i="7"/>
  <c r="G67" i="7"/>
  <c r="E67" i="7"/>
  <c r="J66" i="7"/>
  <c r="E66" i="7"/>
  <c r="K65" i="7"/>
  <c r="J65" i="7"/>
  <c r="E65" i="7"/>
  <c r="K64" i="7"/>
  <c r="J64" i="7"/>
  <c r="I64" i="7"/>
  <c r="H64" i="7"/>
  <c r="G64" i="7"/>
  <c r="F64" i="7"/>
  <c r="C63" i="7"/>
  <c r="V62" i="7"/>
  <c r="T62" i="7"/>
  <c r="K66" i="7" s="1"/>
  <c r="R62" i="7"/>
  <c r="U62" i="7"/>
  <c r="S62" i="7"/>
  <c r="I66" i="7" s="1"/>
  <c r="Q62" i="7"/>
  <c r="I65" i="7" s="1"/>
  <c r="E62" i="7"/>
  <c r="D62" i="7"/>
  <c r="AA60" i="7"/>
  <c r="Z60" i="7"/>
  <c r="Y60" i="7"/>
  <c r="AB59" i="7"/>
  <c r="I59" i="7"/>
  <c r="H59" i="7"/>
  <c r="G59" i="7"/>
  <c r="E59" i="7"/>
  <c r="K58" i="7"/>
  <c r="J58" i="7"/>
  <c r="I58" i="7"/>
  <c r="E58" i="7"/>
  <c r="J57" i="7"/>
  <c r="I57" i="7"/>
  <c r="E57" i="7"/>
  <c r="J56" i="7"/>
  <c r="E56" i="7"/>
  <c r="K55" i="7"/>
  <c r="J55" i="7"/>
  <c r="W55" i="7"/>
  <c r="I55" i="7"/>
  <c r="H55" i="7"/>
  <c r="G55" i="7"/>
  <c r="F55" i="7"/>
  <c r="K54" i="7"/>
  <c r="J54" i="7"/>
  <c r="I54" i="7"/>
  <c r="H54" i="7"/>
  <c r="G54" i="7"/>
  <c r="F54" i="7"/>
  <c r="K53" i="7"/>
  <c r="J53" i="7"/>
  <c r="W53" i="7"/>
  <c r="I53" i="7"/>
  <c r="O60" i="7" s="1"/>
  <c r="H53" i="7"/>
  <c r="G53" i="7"/>
  <c r="F53" i="7"/>
  <c r="C52" i="7"/>
  <c r="V51" i="7"/>
  <c r="T51" i="7"/>
  <c r="K57" i="7" s="1"/>
  <c r="R51" i="7"/>
  <c r="K56" i="7" s="1"/>
  <c r="J60" i="7" s="1"/>
  <c r="U51" i="7"/>
  <c r="S51" i="7"/>
  <c r="Q51" i="7"/>
  <c r="I56" i="7" s="1"/>
  <c r="X60" i="7" s="1"/>
  <c r="E51" i="7"/>
  <c r="D51" i="7"/>
  <c r="AA49" i="7"/>
  <c r="Z49" i="7"/>
  <c r="Y49" i="7"/>
  <c r="I48" i="7"/>
  <c r="AB48" i="7" s="1"/>
  <c r="H48" i="7"/>
  <c r="G48" i="7"/>
  <c r="E48" i="7"/>
  <c r="K47" i="7"/>
  <c r="J47" i="7"/>
  <c r="E47" i="7"/>
  <c r="K46" i="7"/>
  <c r="J46" i="7"/>
  <c r="E46" i="7"/>
  <c r="K45" i="7"/>
  <c r="J49" i="7" s="1"/>
  <c r="J45" i="7"/>
  <c r="E45" i="7"/>
  <c r="K44" i="7"/>
  <c r="J44" i="7"/>
  <c r="W44" i="7"/>
  <c r="I44" i="7"/>
  <c r="H44" i="7"/>
  <c r="G44" i="7"/>
  <c r="F44" i="7"/>
  <c r="K43" i="7"/>
  <c r="J43" i="7"/>
  <c r="I43" i="7"/>
  <c r="H43" i="7"/>
  <c r="G43" i="7"/>
  <c r="F43" i="7"/>
  <c r="K42" i="7"/>
  <c r="P49" i="7" s="1"/>
  <c r="J42" i="7"/>
  <c r="I42" i="7"/>
  <c r="H42" i="7"/>
  <c r="G42" i="7"/>
  <c r="F42" i="7"/>
  <c r="C41" i="7"/>
  <c r="V40" i="7"/>
  <c r="T40" i="7"/>
  <c r="R40" i="7"/>
  <c r="U40" i="7"/>
  <c r="I47" i="7" s="1"/>
  <c r="S40" i="7"/>
  <c r="I46" i="7" s="1"/>
  <c r="Q40" i="7"/>
  <c r="I45" i="7" s="1"/>
  <c r="E40" i="7"/>
  <c r="D40" i="7"/>
  <c r="AA38" i="7"/>
  <c r="I18" i="7" s="1"/>
  <c r="Z38" i="7"/>
  <c r="I17" i="7" s="1"/>
  <c r="Y38" i="7"/>
  <c r="I37" i="7"/>
  <c r="AB37" i="7" s="1"/>
  <c r="I20" i="7" s="1"/>
  <c r="H37" i="7"/>
  <c r="G37" i="7"/>
  <c r="E37" i="7"/>
  <c r="K36" i="7"/>
  <c r="J36" i="7"/>
  <c r="I36" i="7"/>
  <c r="E36" i="7"/>
  <c r="J35" i="7"/>
  <c r="I35" i="7"/>
  <c r="X38" i="7" s="1"/>
  <c r="E35" i="7"/>
  <c r="K34" i="7"/>
  <c r="J34" i="7"/>
  <c r="W34" i="7"/>
  <c r="I34" i="7"/>
  <c r="O38" i="7" s="1"/>
  <c r="H34" i="7"/>
  <c r="G34" i="7"/>
  <c r="F34" i="7"/>
  <c r="C33" i="7"/>
  <c r="V32" i="7"/>
  <c r="T32" i="7"/>
  <c r="R32" i="7"/>
  <c r="K35" i="7" s="1"/>
  <c r="J38" i="7" s="1"/>
  <c r="U32" i="7"/>
  <c r="S32" i="7"/>
  <c r="Q32" i="7"/>
  <c r="E32" i="7"/>
  <c r="D32" i="7"/>
  <c r="A31" i="7"/>
  <c r="A29" i="7"/>
  <c r="A11" i="7"/>
  <c r="A1" i="7"/>
  <c r="J14" i="7" l="1"/>
  <c r="P38" i="7"/>
  <c r="J79" i="7"/>
  <c r="X79" i="7"/>
  <c r="H90" i="7"/>
  <c r="J168" i="7"/>
  <c r="O184" i="7"/>
  <c r="H68" i="7"/>
  <c r="H79" i="7"/>
  <c r="P131" i="7"/>
  <c r="Y152" i="7"/>
  <c r="J152" i="7"/>
  <c r="O168" i="7"/>
  <c r="P184" i="7"/>
  <c r="P60" i="7"/>
  <c r="J101" i="7"/>
  <c r="X101" i="7"/>
  <c r="O152" i="7"/>
  <c r="H190" i="7" s="1"/>
  <c r="P168" i="7"/>
  <c r="Y184" i="7"/>
  <c r="H49" i="7"/>
  <c r="P68" i="7"/>
  <c r="P90" i="7"/>
  <c r="H101" i="7"/>
  <c r="P119" i="7"/>
  <c r="O131" i="7"/>
  <c r="P152" i="7"/>
  <c r="J190" i="7" s="1"/>
  <c r="J184" i="7"/>
  <c r="P79" i="7"/>
  <c r="P101" i="7"/>
  <c r="W42" i="7"/>
  <c r="I19" i="7" s="1"/>
  <c r="O49" i="7"/>
  <c r="H204" i="7" s="1"/>
  <c r="W64" i="7"/>
  <c r="J68" i="7"/>
  <c r="X68" i="7"/>
  <c r="J90" i="7"/>
  <c r="X90" i="7"/>
  <c r="J107" i="7"/>
  <c r="X107" i="7"/>
  <c r="W123" i="7"/>
  <c r="H134" i="7"/>
  <c r="H152" i="7"/>
  <c r="H156" i="7"/>
  <c r="H168" i="7"/>
  <c r="H172" i="7"/>
  <c r="H184" i="7"/>
  <c r="O68" i="7"/>
  <c r="H38" i="7"/>
  <c r="X49" i="7"/>
  <c r="I15" i="7" s="1"/>
  <c r="H60" i="7"/>
  <c r="O79" i="7"/>
  <c r="O101" i="7"/>
  <c r="H119" i="7"/>
  <c r="H131" i="7"/>
  <c r="O134" i="7"/>
  <c r="J187" i="7"/>
  <c r="X13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1" i="3"/>
  <c r="Y1" i="3"/>
  <c r="CX1" i="3" s="1"/>
  <c r="CU1" i="3"/>
  <c r="CY1" i="3"/>
  <c r="CZ1" i="3"/>
  <c r="DB1" i="3" s="1"/>
  <c r="DA1" i="3"/>
  <c r="DC1" i="3"/>
  <c r="A2" i="3"/>
  <c r="Y2" i="3"/>
  <c r="CW2" i="3"/>
  <c r="CX2" i="3"/>
  <c r="DF2" i="3" s="1"/>
  <c r="CY2" i="3"/>
  <c r="CZ2" i="3"/>
  <c r="DA2" i="3"/>
  <c r="DB2" i="3"/>
  <c r="DC2" i="3"/>
  <c r="DH2" i="3"/>
  <c r="A3" i="3"/>
  <c r="Y3" i="3"/>
  <c r="CX3" i="3" s="1"/>
  <c r="CY3" i="3"/>
  <c r="CZ3" i="3"/>
  <c r="DB3" i="3" s="1"/>
  <c r="DA3" i="3"/>
  <c r="DC3" i="3"/>
  <c r="A4" i="3"/>
  <c r="Y4" i="3"/>
  <c r="CX4" i="3" s="1"/>
  <c r="CY4" i="3"/>
  <c r="CZ4" i="3"/>
  <c r="DB4" i="3" s="1"/>
  <c r="DA4" i="3"/>
  <c r="DC4" i="3"/>
  <c r="A5" i="3"/>
  <c r="Y5" i="3"/>
  <c r="CU5" i="3"/>
  <c r="CV5" i="3"/>
  <c r="CX5" i="3"/>
  <c r="DI5" i="3" s="1"/>
  <c r="DJ5" i="3" s="1"/>
  <c r="CY5" i="3"/>
  <c r="CZ5" i="3"/>
  <c r="DB5" i="3" s="1"/>
  <c r="DA5" i="3"/>
  <c r="DC5" i="3"/>
  <c r="DF5" i="3"/>
  <c r="DG5" i="3"/>
  <c r="DH5" i="3"/>
  <c r="A6" i="3"/>
  <c r="Y6" i="3"/>
  <c r="CW6" i="3" s="1"/>
  <c r="CX6" i="3"/>
  <c r="DG6" i="3" s="1"/>
  <c r="DJ6" i="3" s="1"/>
  <c r="CY6" i="3"/>
  <c r="CZ6" i="3"/>
  <c r="DA6" i="3"/>
  <c r="DB6" i="3"/>
  <c r="DC6" i="3"/>
  <c r="DH6" i="3"/>
  <c r="DI6" i="3"/>
  <c r="A7" i="3"/>
  <c r="Y7" i="3"/>
  <c r="CX7" i="3"/>
  <c r="DF7" i="3" s="1"/>
  <c r="DJ7" i="3" s="1"/>
  <c r="CY7" i="3"/>
  <c r="CZ7" i="3"/>
  <c r="DA7" i="3"/>
  <c r="DB7" i="3"/>
  <c r="DC7" i="3"/>
  <c r="DH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I28" i="1"/>
  <c r="K32" i="1" s="1"/>
  <c r="K28" i="1"/>
  <c r="Q28" i="1"/>
  <c r="AC28" i="1"/>
  <c r="AE28" i="1"/>
  <c r="AF28" i="1"/>
  <c r="S28" i="1" s="1"/>
  <c r="CY28" i="1" s="1"/>
  <c r="X28" i="1" s="1"/>
  <c r="AG28" i="1"/>
  <c r="AH28" i="1"/>
  <c r="AI28" i="1"/>
  <c r="CW28" i="1" s="1"/>
  <c r="V28" i="1" s="1"/>
  <c r="AJ28" i="1"/>
  <c r="CQ28" i="1"/>
  <c r="CT28" i="1"/>
  <c r="CU28" i="1"/>
  <c r="T28" i="1" s="1"/>
  <c r="CV28" i="1"/>
  <c r="U28" i="1" s="1"/>
  <c r="CX28" i="1"/>
  <c r="CZ28" i="1"/>
  <c r="Y28" i="1" s="1"/>
  <c r="GL28" i="1"/>
  <c r="GO28" i="1"/>
  <c r="GP28" i="1"/>
  <c r="GV28" i="1"/>
  <c r="HC28" i="1" s="1"/>
  <c r="GX28" i="1"/>
  <c r="D29" i="1"/>
  <c r="I29" i="1"/>
  <c r="P29" i="1" s="1"/>
  <c r="K29" i="1"/>
  <c r="Q29" i="1"/>
  <c r="R29" i="1"/>
  <c r="GK29" i="1" s="1"/>
  <c r="AB29" i="1"/>
  <c r="AC29" i="1"/>
  <c r="AE29" i="1"/>
  <c r="AD29" i="1" s="1"/>
  <c r="AF29" i="1"/>
  <c r="AG29" i="1"/>
  <c r="AH29" i="1"/>
  <c r="AI29" i="1"/>
  <c r="AJ29" i="1"/>
  <c r="CX29" i="1" s="1"/>
  <c r="W29" i="1" s="1"/>
  <c r="CQ29" i="1"/>
  <c r="CR29" i="1"/>
  <c r="CS29" i="1"/>
  <c r="CU29" i="1"/>
  <c r="T29" i="1" s="1"/>
  <c r="CV29" i="1"/>
  <c r="U29" i="1" s="1"/>
  <c r="CW29" i="1"/>
  <c r="V29" i="1" s="1"/>
  <c r="GL29" i="1"/>
  <c r="GO29" i="1"/>
  <c r="GP29" i="1"/>
  <c r="GV29" i="1"/>
  <c r="GX29" i="1"/>
  <c r="HC29" i="1"/>
  <c r="D30" i="1"/>
  <c r="I30" i="1"/>
  <c r="K30" i="1"/>
  <c r="R30" i="1"/>
  <c r="GK30" i="1" s="1"/>
  <c r="S30" i="1"/>
  <c r="AC30" i="1"/>
  <c r="AE30" i="1"/>
  <c r="AD30" i="1" s="1"/>
  <c r="AF30" i="1"/>
  <c r="AG30" i="1"/>
  <c r="CU30" i="1" s="1"/>
  <c r="T30" i="1" s="1"/>
  <c r="AH30" i="1"/>
  <c r="AI30" i="1"/>
  <c r="AJ30" i="1"/>
  <c r="CR30" i="1"/>
  <c r="CS30" i="1"/>
  <c r="CT30" i="1"/>
  <c r="CV30" i="1"/>
  <c r="U30" i="1" s="1"/>
  <c r="CW30" i="1"/>
  <c r="V30" i="1" s="1"/>
  <c r="CX30" i="1"/>
  <c r="W30" i="1" s="1"/>
  <c r="GL30" i="1"/>
  <c r="GO30" i="1"/>
  <c r="GP30" i="1"/>
  <c r="GV30" i="1"/>
  <c r="HC30" i="1"/>
  <c r="GX30" i="1" s="1"/>
  <c r="D31" i="1"/>
  <c r="I31" i="1"/>
  <c r="K31" i="1"/>
  <c r="P31" i="1"/>
  <c r="CP31" i="1" s="1"/>
  <c r="O31" i="1" s="1"/>
  <c r="GM31" i="1" s="1"/>
  <c r="GN31" i="1" s="1"/>
  <c r="R31" i="1"/>
  <c r="S31" i="1"/>
  <c r="CZ31" i="1" s="1"/>
  <c r="Y31" i="1" s="1"/>
  <c r="W31" i="1"/>
  <c r="AC31" i="1"/>
  <c r="AD31" i="1"/>
  <c r="AE31" i="1"/>
  <c r="Q31" i="1" s="1"/>
  <c r="AF31" i="1"/>
  <c r="AG31" i="1"/>
  <c r="AH31" i="1"/>
  <c r="CV31" i="1" s="1"/>
  <c r="U31" i="1" s="1"/>
  <c r="AI31" i="1"/>
  <c r="AJ31" i="1"/>
  <c r="CQ31" i="1"/>
  <c r="CR31" i="1"/>
  <c r="CS31" i="1"/>
  <c r="CT31" i="1"/>
  <c r="CU31" i="1"/>
  <c r="T31" i="1" s="1"/>
  <c r="CW31" i="1"/>
  <c r="V31" i="1" s="1"/>
  <c r="CX31" i="1"/>
  <c r="CY31" i="1"/>
  <c r="X31" i="1" s="1"/>
  <c r="GK31" i="1"/>
  <c r="GL31" i="1"/>
  <c r="GO31" i="1"/>
  <c r="GP31" i="1"/>
  <c r="GV31" i="1"/>
  <c r="HC31" i="1" s="1"/>
  <c r="GX31" i="1" s="1"/>
  <c r="D32" i="1"/>
  <c r="I32" i="1"/>
  <c r="S32" i="1" s="1"/>
  <c r="P32" i="1"/>
  <c r="Q32" i="1"/>
  <c r="AC32" i="1"/>
  <c r="AE32" i="1"/>
  <c r="AF32" i="1"/>
  <c r="AG32" i="1"/>
  <c r="AH32" i="1"/>
  <c r="CV32" i="1" s="1"/>
  <c r="U32" i="1" s="1"/>
  <c r="AI32" i="1"/>
  <c r="CW32" i="1" s="1"/>
  <c r="V32" i="1" s="1"/>
  <c r="AJ32" i="1"/>
  <c r="CQ32" i="1"/>
  <c r="CT32" i="1"/>
  <c r="CU32" i="1"/>
  <c r="T32" i="1" s="1"/>
  <c r="CX32" i="1"/>
  <c r="W32" i="1" s="1"/>
  <c r="CY32" i="1"/>
  <c r="X32" i="1" s="1"/>
  <c r="CZ32" i="1"/>
  <c r="Y32" i="1" s="1"/>
  <c r="GL32" i="1"/>
  <c r="GO32" i="1"/>
  <c r="GP32" i="1"/>
  <c r="GV32" i="1"/>
  <c r="HC32" i="1" s="1"/>
  <c r="GX32" i="1"/>
  <c r="D33" i="1"/>
  <c r="I33" i="1"/>
  <c r="K33" i="1"/>
  <c r="P33" i="1"/>
  <c r="Q33" i="1"/>
  <c r="AC33" i="1"/>
  <c r="AE33" i="1"/>
  <c r="R33" i="1" s="1"/>
  <c r="GK33" i="1" s="1"/>
  <c r="AF33" i="1"/>
  <c r="AG33" i="1"/>
  <c r="AH33" i="1"/>
  <c r="AI33" i="1"/>
  <c r="CW33" i="1" s="1"/>
  <c r="V33" i="1" s="1"/>
  <c r="AJ33" i="1"/>
  <c r="CX33" i="1" s="1"/>
  <c r="W33" i="1" s="1"/>
  <c r="CQ33" i="1"/>
  <c r="CS33" i="1"/>
  <c r="CU33" i="1"/>
  <c r="T33" i="1" s="1"/>
  <c r="CV33" i="1"/>
  <c r="U33" i="1" s="1"/>
  <c r="GL33" i="1"/>
  <c r="GO33" i="1"/>
  <c r="GP33" i="1"/>
  <c r="GV33" i="1"/>
  <c r="HC33" i="1"/>
  <c r="GX33" i="1" s="1"/>
  <c r="D34" i="1"/>
  <c r="I34" i="1"/>
  <c r="Q34" i="1" s="1"/>
  <c r="CP34" i="1" s="1"/>
  <c r="O34" i="1" s="1"/>
  <c r="K34" i="1"/>
  <c r="R34" i="1"/>
  <c r="AC34" i="1"/>
  <c r="P34" i="1" s="1"/>
  <c r="AD34" i="1"/>
  <c r="AB34" i="1" s="1"/>
  <c r="AE34" i="1"/>
  <c r="AF34" i="1"/>
  <c r="S34" i="1" s="1"/>
  <c r="AG34" i="1"/>
  <c r="AH34" i="1"/>
  <c r="CV34" i="1" s="1"/>
  <c r="U34" i="1" s="1"/>
  <c r="AI34" i="1"/>
  <c r="AJ34" i="1"/>
  <c r="CX34" i="1" s="1"/>
  <c r="W34" i="1" s="1"/>
  <c r="CQ34" i="1"/>
  <c r="CR34" i="1"/>
  <c r="CS34" i="1"/>
  <c r="CU34" i="1"/>
  <c r="T34" i="1" s="1"/>
  <c r="CW34" i="1"/>
  <c r="V34" i="1" s="1"/>
  <c r="GK34" i="1"/>
  <c r="GL34" i="1"/>
  <c r="GO34" i="1"/>
  <c r="GP34" i="1"/>
  <c r="GV34" i="1"/>
  <c r="HC34" i="1" s="1"/>
  <c r="GX34" i="1" s="1"/>
  <c r="D35" i="1"/>
  <c r="I35" i="1"/>
  <c r="S35" i="1" s="1"/>
  <c r="K35" i="1"/>
  <c r="AC35" i="1"/>
  <c r="AE35" i="1"/>
  <c r="R35" i="1" s="1"/>
  <c r="GK35" i="1" s="1"/>
  <c r="AF35" i="1"/>
  <c r="AG35" i="1"/>
  <c r="CU35" i="1" s="1"/>
  <c r="T35" i="1" s="1"/>
  <c r="AH35" i="1"/>
  <c r="AI35" i="1"/>
  <c r="CW35" i="1" s="1"/>
  <c r="V35" i="1" s="1"/>
  <c r="AJ35" i="1"/>
  <c r="CR35" i="1"/>
  <c r="CT35" i="1"/>
  <c r="CV35" i="1"/>
  <c r="U35" i="1" s="1"/>
  <c r="CX35" i="1"/>
  <c r="W35" i="1" s="1"/>
  <c r="GL35" i="1"/>
  <c r="GO35" i="1"/>
  <c r="GP35" i="1"/>
  <c r="GV35" i="1"/>
  <c r="HC35" i="1" s="1"/>
  <c r="GX35" i="1" s="1"/>
  <c r="D36" i="1"/>
  <c r="I36" i="1"/>
  <c r="K36" i="1"/>
  <c r="P36" i="1"/>
  <c r="R36" i="1"/>
  <c r="AC36" i="1"/>
  <c r="AD36" i="1"/>
  <c r="AE36" i="1"/>
  <c r="Q36" i="1" s="1"/>
  <c r="AF36" i="1"/>
  <c r="S36" i="1" s="1"/>
  <c r="AG36" i="1"/>
  <c r="AH36" i="1"/>
  <c r="CV36" i="1" s="1"/>
  <c r="U36" i="1" s="1"/>
  <c r="AI36" i="1"/>
  <c r="AJ36" i="1"/>
  <c r="CX36" i="1" s="1"/>
  <c r="W36" i="1" s="1"/>
  <c r="CQ36" i="1"/>
  <c r="CR36" i="1"/>
  <c r="CS36" i="1"/>
  <c r="CU36" i="1"/>
  <c r="T36" i="1" s="1"/>
  <c r="CW36" i="1"/>
  <c r="V36" i="1" s="1"/>
  <c r="GK36" i="1"/>
  <c r="GL36" i="1"/>
  <c r="GO36" i="1"/>
  <c r="GP36" i="1"/>
  <c r="GV36" i="1"/>
  <c r="HC36" i="1"/>
  <c r="GX36" i="1" s="1"/>
  <c r="D37" i="1"/>
  <c r="I37" i="1"/>
  <c r="K37" i="1"/>
  <c r="S37" i="1"/>
  <c r="CY37" i="1" s="1"/>
  <c r="X37" i="1" s="1"/>
  <c r="AC37" i="1"/>
  <c r="P37" i="1" s="1"/>
  <c r="AE37" i="1"/>
  <c r="AD37" i="1" s="1"/>
  <c r="AF37" i="1"/>
  <c r="AG37" i="1"/>
  <c r="CU37" i="1" s="1"/>
  <c r="T37" i="1" s="1"/>
  <c r="AH37" i="1"/>
  <c r="AI37" i="1"/>
  <c r="CW37" i="1" s="1"/>
  <c r="V37" i="1" s="1"/>
  <c r="AJ37" i="1"/>
  <c r="CR37" i="1"/>
  <c r="CT37" i="1"/>
  <c r="CV37" i="1"/>
  <c r="U37" i="1" s="1"/>
  <c r="CX37" i="1"/>
  <c r="W37" i="1" s="1"/>
  <c r="CZ37" i="1"/>
  <c r="Y37" i="1" s="1"/>
  <c r="GL37" i="1"/>
  <c r="GO37" i="1"/>
  <c r="GP37" i="1"/>
  <c r="GV37" i="1"/>
  <c r="GX37" i="1"/>
  <c r="HC37" i="1"/>
  <c r="D38" i="1"/>
  <c r="I38" i="1"/>
  <c r="K38" i="1"/>
  <c r="P38" i="1"/>
  <c r="R38" i="1"/>
  <c r="AC38" i="1"/>
  <c r="AD38" i="1"/>
  <c r="AB38" i="1" s="1"/>
  <c r="AE38" i="1"/>
  <c r="Q38" i="1" s="1"/>
  <c r="AF38" i="1"/>
  <c r="S38" i="1" s="1"/>
  <c r="AG38" i="1"/>
  <c r="AH38" i="1"/>
  <c r="CV38" i="1" s="1"/>
  <c r="U38" i="1" s="1"/>
  <c r="AI38" i="1"/>
  <c r="AJ38" i="1"/>
  <c r="CX38" i="1" s="1"/>
  <c r="W38" i="1" s="1"/>
  <c r="CQ38" i="1"/>
  <c r="CR38" i="1"/>
  <c r="CS38" i="1"/>
  <c r="CU38" i="1"/>
  <c r="T38" i="1" s="1"/>
  <c r="CW38" i="1"/>
  <c r="V38" i="1" s="1"/>
  <c r="GK38" i="1"/>
  <c r="GL38" i="1"/>
  <c r="GO38" i="1"/>
  <c r="GP38" i="1"/>
  <c r="GV38" i="1"/>
  <c r="HC38" i="1"/>
  <c r="GX38" i="1" s="1"/>
  <c r="D39" i="1"/>
  <c r="I39" i="1"/>
  <c r="K39" i="1"/>
  <c r="S39" i="1"/>
  <c r="CY39" i="1" s="1"/>
  <c r="X39" i="1" s="1"/>
  <c r="AC39" i="1"/>
  <c r="AE39" i="1"/>
  <c r="R39" i="1" s="1"/>
  <c r="GK39" i="1" s="1"/>
  <c r="AF39" i="1"/>
  <c r="AG39" i="1"/>
  <c r="CU39" i="1" s="1"/>
  <c r="T39" i="1" s="1"/>
  <c r="AH39" i="1"/>
  <c r="AI39" i="1"/>
  <c r="CW39" i="1" s="1"/>
  <c r="V39" i="1" s="1"/>
  <c r="AJ39" i="1"/>
  <c r="CR39" i="1"/>
  <c r="CT39" i="1"/>
  <c r="CV39" i="1"/>
  <c r="U39" i="1" s="1"/>
  <c r="CX39" i="1"/>
  <c r="W39" i="1" s="1"/>
  <c r="CZ39" i="1"/>
  <c r="Y39" i="1" s="1"/>
  <c r="GL39" i="1"/>
  <c r="GO39" i="1"/>
  <c r="GP39" i="1"/>
  <c r="GV39" i="1"/>
  <c r="HC39" i="1" s="1"/>
  <c r="GX39" i="1" s="1"/>
  <c r="D40" i="1"/>
  <c r="I40" i="1"/>
  <c r="K40" i="1"/>
  <c r="P40" i="1"/>
  <c r="R40" i="1"/>
  <c r="V40" i="1"/>
  <c r="AC40" i="1"/>
  <c r="AD40" i="1"/>
  <c r="AE40" i="1"/>
  <c r="Q40" i="1" s="1"/>
  <c r="AF40" i="1"/>
  <c r="AG40" i="1"/>
  <c r="AH40" i="1"/>
  <c r="CV40" i="1" s="1"/>
  <c r="U40" i="1" s="1"/>
  <c r="AI40" i="1"/>
  <c r="AJ40" i="1"/>
  <c r="CX40" i="1" s="1"/>
  <c r="W40" i="1" s="1"/>
  <c r="CQ40" i="1"/>
  <c r="CR40" i="1"/>
  <c r="CS40" i="1"/>
  <c r="CU40" i="1"/>
  <c r="T40" i="1" s="1"/>
  <c r="CW40" i="1"/>
  <c r="GK40" i="1"/>
  <c r="GL40" i="1"/>
  <c r="GO40" i="1"/>
  <c r="GP40" i="1"/>
  <c r="GV40" i="1"/>
  <c r="HC40" i="1" s="1"/>
  <c r="GX40" i="1" s="1"/>
  <c r="D41" i="1"/>
  <c r="I41" i="1"/>
  <c r="GX41" i="1" s="1"/>
  <c r="K41" i="1"/>
  <c r="S41" i="1"/>
  <c r="CY41" i="1" s="1"/>
  <c r="X41" i="1" s="1"/>
  <c r="U41" i="1"/>
  <c r="AC41" i="1"/>
  <c r="AE41" i="1"/>
  <c r="AF41" i="1"/>
  <c r="AG41" i="1"/>
  <c r="CU41" i="1" s="1"/>
  <c r="T41" i="1" s="1"/>
  <c r="AH41" i="1"/>
  <c r="AI41" i="1"/>
  <c r="CW41" i="1" s="1"/>
  <c r="V41" i="1" s="1"/>
  <c r="AJ41" i="1"/>
  <c r="CT41" i="1"/>
  <c r="CV41" i="1"/>
  <c r="CX41" i="1"/>
  <c r="W41" i="1" s="1"/>
  <c r="CZ41" i="1"/>
  <c r="Y41" i="1" s="1"/>
  <c r="GL41" i="1"/>
  <c r="GO41" i="1"/>
  <c r="GP41" i="1"/>
  <c r="GV41" i="1"/>
  <c r="HC41" i="1"/>
  <c r="D42" i="1"/>
  <c r="I42" i="1"/>
  <c r="K42" i="1"/>
  <c r="P42" i="1"/>
  <c r="R42" i="1"/>
  <c r="T42" i="1"/>
  <c r="AC42" i="1"/>
  <c r="AD42" i="1"/>
  <c r="AE42" i="1"/>
  <c r="Q42" i="1" s="1"/>
  <c r="AF42" i="1"/>
  <c r="AG42" i="1"/>
  <c r="AH42" i="1"/>
  <c r="CV42" i="1" s="1"/>
  <c r="U42" i="1" s="1"/>
  <c r="AI42" i="1"/>
  <c r="AJ42" i="1"/>
  <c r="CX42" i="1" s="1"/>
  <c r="W42" i="1" s="1"/>
  <c r="CQ42" i="1"/>
  <c r="CR42" i="1"/>
  <c r="CS42" i="1"/>
  <c r="CU42" i="1"/>
  <c r="CW42" i="1"/>
  <c r="V42" i="1" s="1"/>
  <c r="GK42" i="1"/>
  <c r="GL42" i="1"/>
  <c r="GO42" i="1"/>
  <c r="GP42" i="1"/>
  <c r="GV42" i="1"/>
  <c r="HC42" i="1"/>
  <c r="GX42" i="1" s="1"/>
  <c r="D43" i="1"/>
  <c r="I43" i="1"/>
  <c r="Q43" i="1" s="1"/>
  <c r="K43" i="1"/>
  <c r="S43" i="1"/>
  <c r="CY43" i="1" s="1"/>
  <c r="X43" i="1" s="1"/>
  <c r="W43" i="1"/>
  <c r="AC43" i="1"/>
  <c r="AE43" i="1"/>
  <c r="AF43" i="1"/>
  <c r="AG43" i="1"/>
  <c r="CU43" i="1" s="1"/>
  <c r="AH43" i="1"/>
  <c r="AI43" i="1"/>
  <c r="CW43" i="1" s="1"/>
  <c r="AJ43" i="1"/>
  <c r="CR43" i="1"/>
  <c r="CT43" i="1"/>
  <c r="CV43" i="1"/>
  <c r="U43" i="1" s="1"/>
  <c r="CX43" i="1"/>
  <c r="CZ43" i="1"/>
  <c r="Y43" i="1" s="1"/>
  <c r="GL43" i="1"/>
  <c r="GO43" i="1"/>
  <c r="GP43" i="1"/>
  <c r="GV43" i="1"/>
  <c r="HC43" i="1" s="1"/>
  <c r="GX43" i="1"/>
  <c r="D44" i="1"/>
  <c r="I44" i="1"/>
  <c r="K44" i="1"/>
  <c r="R44" i="1"/>
  <c r="GK44" i="1" s="1"/>
  <c r="AC44" i="1"/>
  <c r="AE44" i="1"/>
  <c r="Q44" i="1" s="1"/>
  <c r="AF44" i="1"/>
  <c r="S44" i="1" s="1"/>
  <c r="AG44" i="1"/>
  <c r="CU44" i="1" s="1"/>
  <c r="T44" i="1" s="1"/>
  <c r="AH44" i="1"/>
  <c r="AI44" i="1"/>
  <c r="CW44" i="1" s="1"/>
  <c r="V44" i="1" s="1"/>
  <c r="AJ44" i="1"/>
  <c r="CR44" i="1"/>
  <c r="CT44" i="1"/>
  <c r="CV44" i="1"/>
  <c r="U44" i="1" s="1"/>
  <c r="CX44" i="1"/>
  <c r="W44" i="1" s="1"/>
  <c r="CY44" i="1"/>
  <c r="X44" i="1" s="1"/>
  <c r="CZ44" i="1"/>
  <c r="Y44" i="1" s="1"/>
  <c r="GL44" i="1"/>
  <c r="GO44" i="1"/>
  <c r="GP44" i="1"/>
  <c r="GV44" i="1"/>
  <c r="HC44" i="1" s="1"/>
  <c r="GX44" i="1" s="1"/>
  <c r="D45" i="1"/>
  <c r="I45" i="1"/>
  <c r="K45" i="1"/>
  <c r="P45" i="1"/>
  <c r="R45" i="1"/>
  <c r="AC45" i="1"/>
  <c r="AD45" i="1"/>
  <c r="AB45" i="1" s="1"/>
  <c r="AE45" i="1"/>
  <c r="Q45" i="1" s="1"/>
  <c r="AF45" i="1"/>
  <c r="S45" i="1" s="1"/>
  <c r="AG45" i="1"/>
  <c r="AH45" i="1"/>
  <c r="CV45" i="1" s="1"/>
  <c r="U45" i="1" s="1"/>
  <c r="AI45" i="1"/>
  <c r="AJ45" i="1"/>
  <c r="CX45" i="1" s="1"/>
  <c r="W45" i="1" s="1"/>
  <c r="CQ45" i="1"/>
  <c r="CR45" i="1"/>
  <c r="CS45" i="1"/>
  <c r="CU45" i="1"/>
  <c r="T45" i="1" s="1"/>
  <c r="CW45" i="1"/>
  <c r="V45" i="1" s="1"/>
  <c r="GK45" i="1"/>
  <c r="GL45" i="1"/>
  <c r="GO45" i="1"/>
  <c r="GP45" i="1"/>
  <c r="GV45" i="1"/>
  <c r="HC45" i="1" s="1"/>
  <c r="GX45" i="1" s="1"/>
  <c r="P46" i="1"/>
  <c r="R46" i="1"/>
  <c r="AC46" i="1"/>
  <c r="AD46" i="1"/>
  <c r="AB46" i="1" s="1"/>
  <c r="AE46" i="1"/>
  <c r="Q46" i="1" s="1"/>
  <c r="AF46" i="1"/>
  <c r="S46" i="1" s="1"/>
  <c r="AG46" i="1"/>
  <c r="AH46" i="1"/>
  <c r="CV46" i="1" s="1"/>
  <c r="U46" i="1" s="1"/>
  <c r="AI46" i="1"/>
  <c r="AJ46" i="1"/>
  <c r="CX46" i="1" s="1"/>
  <c r="W46" i="1" s="1"/>
  <c r="CQ46" i="1"/>
  <c r="CR46" i="1"/>
  <c r="CS46" i="1"/>
  <c r="CU46" i="1"/>
  <c r="T46" i="1" s="1"/>
  <c r="CW46" i="1"/>
  <c r="V46" i="1" s="1"/>
  <c r="GK46" i="1"/>
  <c r="GL46" i="1"/>
  <c r="GO46" i="1"/>
  <c r="GP46" i="1"/>
  <c r="GV46" i="1"/>
  <c r="HC46" i="1" s="1"/>
  <c r="GX46" i="1" s="1"/>
  <c r="P47" i="1"/>
  <c r="R47" i="1"/>
  <c r="AC47" i="1"/>
  <c r="AD47" i="1"/>
  <c r="AB47" i="1" s="1"/>
  <c r="AE47" i="1"/>
  <c r="Q47" i="1" s="1"/>
  <c r="AF47" i="1"/>
  <c r="S47" i="1" s="1"/>
  <c r="AG47" i="1"/>
  <c r="AH47" i="1"/>
  <c r="CV47" i="1" s="1"/>
  <c r="U47" i="1" s="1"/>
  <c r="AI47" i="1"/>
  <c r="AJ47" i="1"/>
  <c r="CX47" i="1" s="1"/>
  <c r="W47" i="1" s="1"/>
  <c r="CQ47" i="1"/>
  <c r="CR47" i="1"/>
  <c r="CS47" i="1"/>
  <c r="CU47" i="1"/>
  <c r="T47" i="1" s="1"/>
  <c r="CW47" i="1"/>
  <c r="V47" i="1" s="1"/>
  <c r="GK47" i="1"/>
  <c r="GL47" i="1"/>
  <c r="GO47" i="1"/>
  <c r="GP47" i="1"/>
  <c r="GV47" i="1"/>
  <c r="HC47" i="1" s="1"/>
  <c r="GX47" i="1" s="1"/>
  <c r="I48" i="1"/>
  <c r="K48" i="1"/>
  <c r="P48" i="1"/>
  <c r="R48" i="1"/>
  <c r="AC48" i="1"/>
  <c r="AD48" i="1"/>
  <c r="AE48" i="1"/>
  <c r="Q48" i="1" s="1"/>
  <c r="AF48" i="1"/>
  <c r="AB48" i="1" s="1"/>
  <c r="AG48" i="1"/>
  <c r="AH48" i="1"/>
  <c r="CV48" i="1" s="1"/>
  <c r="U48" i="1" s="1"/>
  <c r="AI48" i="1"/>
  <c r="AJ48" i="1"/>
  <c r="CX48" i="1" s="1"/>
  <c r="W48" i="1" s="1"/>
  <c r="CQ48" i="1"/>
  <c r="CR48" i="1"/>
  <c r="CS48" i="1"/>
  <c r="CU48" i="1"/>
  <c r="T48" i="1" s="1"/>
  <c r="CW48" i="1"/>
  <c r="V48" i="1" s="1"/>
  <c r="GK48" i="1"/>
  <c r="GL48" i="1"/>
  <c r="GO48" i="1"/>
  <c r="GP48" i="1"/>
  <c r="GV48" i="1"/>
  <c r="HC48" i="1"/>
  <c r="GX48" i="1" s="1"/>
  <c r="I49" i="1"/>
  <c r="K49" i="1"/>
  <c r="P49" i="1"/>
  <c r="R49" i="1"/>
  <c r="AC49" i="1"/>
  <c r="AD49" i="1"/>
  <c r="AB49" i="1" s="1"/>
  <c r="AE49" i="1"/>
  <c r="Q49" i="1" s="1"/>
  <c r="AF49" i="1"/>
  <c r="S49" i="1" s="1"/>
  <c r="AG49" i="1"/>
  <c r="AH49" i="1"/>
  <c r="CV49" i="1" s="1"/>
  <c r="U49" i="1" s="1"/>
  <c r="AI49" i="1"/>
  <c r="AJ49" i="1"/>
  <c r="CX49" i="1" s="1"/>
  <c r="W49" i="1" s="1"/>
  <c r="CQ49" i="1"/>
  <c r="CR49" i="1"/>
  <c r="CS49" i="1"/>
  <c r="CU49" i="1"/>
  <c r="T49" i="1" s="1"/>
  <c r="CW49" i="1"/>
  <c r="V49" i="1" s="1"/>
  <c r="GK49" i="1"/>
  <c r="GL49" i="1"/>
  <c r="GO49" i="1"/>
  <c r="GP49" i="1"/>
  <c r="GV49" i="1"/>
  <c r="HC49" i="1" s="1"/>
  <c r="GX49" i="1" s="1"/>
  <c r="P50" i="1"/>
  <c r="R50" i="1"/>
  <c r="AC50" i="1"/>
  <c r="AD50" i="1"/>
  <c r="AB50" i="1" s="1"/>
  <c r="AE50" i="1"/>
  <c r="Q50" i="1" s="1"/>
  <c r="AF50" i="1"/>
  <c r="S50" i="1" s="1"/>
  <c r="AG50" i="1"/>
  <c r="AH50" i="1"/>
  <c r="CV50" i="1" s="1"/>
  <c r="U50" i="1" s="1"/>
  <c r="AI50" i="1"/>
  <c r="AJ50" i="1"/>
  <c r="CX50" i="1" s="1"/>
  <c r="W50" i="1" s="1"/>
  <c r="CQ50" i="1"/>
  <c r="CR50" i="1"/>
  <c r="CS50" i="1"/>
  <c r="CU50" i="1"/>
  <c r="T50" i="1" s="1"/>
  <c r="CW50" i="1"/>
  <c r="V50" i="1" s="1"/>
  <c r="GK50" i="1"/>
  <c r="GL50" i="1"/>
  <c r="GO50" i="1"/>
  <c r="GP50" i="1"/>
  <c r="GV50" i="1"/>
  <c r="HC50" i="1" s="1"/>
  <c r="GX50" i="1" s="1"/>
  <c r="P51" i="1"/>
  <c r="R51" i="1"/>
  <c r="AC51" i="1"/>
  <c r="AD51" i="1"/>
  <c r="AB51" i="1" s="1"/>
  <c r="AE51" i="1"/>
  <c r="Q51" i="1" s="1"/>
  <c r="AF51" i="1"/>
  <c r="S51" i="1" s="1"/>
  <c r="AG51" i="1"/>
  <c r="AH51" i="1"/>
  <c r="CV51" i="1" s="1"/>
  <c r="U51" i="1" s="1"/>
  <c r="AI51" i="1"/>
  <c r="AJ51" i="1"/>
  <c r="CX51" i="1" s="1"/>
  <c r="W51" i="1" s="1"/>
  <c r="CQ51" i="1"/>
  <c r="CR51" i="1"/>
  <c r="CS51" i="1"/>
  <c r="CU51" i="1"/>
  <c r="T51" i="1" s="1"/>
  <c r="CW51" i="1"/>
  <c r="V51" i="1" s="1"/>
  <c r="GK51" i="1"/>
  <c r="GL51" i="1"/>
  <c r="GO51" i="1"/>
  <c r="GP51" i="1"/>
  <c r="GV51" i="1"/>
  <c r="HC51" i="1" s="1"/>
  <c r="GX51" i="1" s="1"/>
  <c r="C52" i="1"/>
  <c r="D52" i="1"/>
  <c r="P52" i="1"/>
  <c r="R52" i="1"/>
  <c r="AC52" i="1"/>
  <c r="AD52" i="1"/>
  <c r="AE52" i="1"/>
  <c r="Q52" i="1" s="1"/>
  <c r="AF52" i="1"/>
  <c r="AB52" i="1" s="1"/>
  <c r="AG52" i="1"/>
  <c r="AH52" i="1"/>
  <c r="CV52" i="1" s="1"/>
  <c r="U52" i="1" s="1"/>
  <c r="AI52" i="1"/>
  <c r="AJ52" i="1"/>
  <c r="CX52" i="1" s="1"/>
  <c r="W52" i="1" s="1"/>
  <c r="CQ52" i="1"/>
  <c r="CR52" i="1"/>
  <c r="CS52" i="1"/>
  <c r="CU52" i="1"/>
  <c r="T52" i="1" s="1"/>
  <c r="CW52" i="1"/>
  <c r="V52" i="1" s="1"/>
  <c r="GK52" i="1"/>
  <c r="GL52" i="1"/>
  <c r="GO52" i="1"/>
  <c r="GP52" i="1"/>
  <c r="GV52" i="1"/>
  <c r="HC52" i="1"/>
  <c r="GX52" i="1" s="1"/>
  <c r="C53" i="1"/>
  <c r="D53" i="1"/>
  <c r="P53" i="1"/>
  <c r="R53" i="1"/>
  <c r="AC53" i="1"/>
  <c r="AD53" i="1"/>
  <c r="AB53" i="1" s="1"/>
  <c r="AE53" i="1"/>
  <c r="Q53" i="1" s="1"/>
  <c r="AF53" i="1"/>
  <c r="S53" i="1" s="1"/>
  <c r="AG53" i="1"/>
  <c r="AH53" i="1"/>
  <c r="CV53" i="1" s="1"/>
  <c r="U53" i="1" s="1"/>
  <c r="AI53" i="1"/>
  <c r="AJ53" i="1"/>
  <c r="CX53" i="1" s="1"/>
  <c r="W53" i="1" s="1"/>
  <c r="CQ53" i="1"/>
  <c r="CR53" i="1"/>
  <c r="CS53" i="1"/>
  <c r="CU53" i="1"/>
  <c r="T53" i="1" s="1"/>
  <c r="CW53" i="1"/>
  <c r="V53" i="1" s="1"/>
  <c r="GK53" i="1"/>
  <c r="GL53" i="1"/>
  <c r="GO53" i="1"/>
  <c r="GP53" i="1"/>
  <c r="GV53" i="1"/>
  <c r="HC53" i="1" s="1"/>
  <c r="GX53" i="1" s="1"/>
  <c r="C54" i="1"/>
  <c r="D54" i="1"/>
  <c r="I54" i="1"/>
  <c r="K54" i="1"/>
  <c r="P54" i="1"/>
  <c r="R54" i="1"/>
  <c r="AC54" i="1"/>
  <c r="AD54" i="1"/>
  <c r="AB54" i="1" s="1"/>
  <c r="AE54" i="1"/>
  <c r="Q54" i="1" s="1"/>
  <c r="AF54" i="1"/>
  <c r="S54" i="1" s="1"/>
  <c r="AG54" i="1"/>
  <c r="AH54" i="1"/>
  <c r="CV54" i="1" s="1"/>
  <c r="U54" i="1" s="1"/>
  <c r="AI54" i="1"/>
  <c r="AJ54" i="1"/>
  <c r="CX54" i="1" s="1"/>
  <c r="W54" i="1" s="1"/>
  <c r="CQ54" i="1"/>
  <c r="CR54" i="1"/>
  <c r="CS54" i="1"/>
  <c r="CU54" i="1"/>
  <c r="T54" i="1" s="1"/>
  <c r="CW54" i="1"/>
  <c r="V54" i="1" s="1"/>
  <c r="GK54" i="1"/>
  <c r="GL54" i="1"/>
  <c r="GO54" i="1"/>
  <c r="GP54" i="1"/>
  <c r="GV54" i="1"/>
  <c r="HC54" i="1" s="1"/>
  <c r="GX54" i="1" s="1"/>
  <c r="C55" i="1"/>
  <c r="D55" i="1"/>
  <c r="I55" i="1"/>
  <c r="K55" i="1"/>
  <c r="P55" i="1"/>
  <c r="R55" i="1"/>
  <c r="AC55" i="1"/>
  <c r="AD55" i="1"/>
  <c r="AB55" i="1" s="1"/>
  <c r="AE55" i="1"/>
  <c r="Q55" i="1" s="1"/>
  <c r="AF55" i="1"/>
  <c r="S55" i="1" s="1"/>
  <c r="AG55" i="1"/>
  <c r="AH55" i="1"/>
  <c r="CV55" i="1" s="1"/>
  <c r="U55" i="1" s="1"/>
  <c r="AI55" i="1"/>
  <c r="AJ55" i="1"/>
  <c r="CX55" i="1" s="1"/>
  <c r="W55" i="1" s="1"/>
  <c r="CQ55" i="1"/>
  <c r="CR55" i="1"/>
  <c r="CS55" i="1"/>
  <c r="CU55" i="1"/>
  <c r="T55" i="1" s="1"/>
  <c r="CW55" i="1"/>
  <c r="V55" i="1" s="1"/>
  <c r="GK55" i="1"/>
  <c r="GL55" i="1"/>
  <c r="GO55" i="1"/>
  <c r="GP55" i="1"/>
  <c r="GV55" i="1"/>
  <c r="HC55" i="1" s="1"/>
  <c r="GX55" i="1" s="1"/>
  <c r="C56" i="1"/>
  <c r="D56" i="1"/>
  <c r="I56" i="1"/>
  <c r="K56" i="1"/>
  <c r="P56" i="1"/>
  <c r="R56" i="1"/>
  <c r="AC56" i="1"/>
  <c r="AD56" i="1"/>
  <c r="AB56" i="1" s="1"/>
  <c r="AE56" i="1"/>
  <c r="Q56" i="1" s="1"/>
  <c r="AF56" i="1"/>
  <c r="S56" i="1" s="1"/>
  <c r="AG56" i="1"/>
  <c r="AH56" i="1"/>
  <c r="CV56" i="1" s="1"/>
  <c r="U56" i="1" s="1"/>
  <c r="AI56" i="1"/>
  <c r="AJ56" i="1"/>
  <c r="CX56" i="1" s="1"/>
  <c r="W56" i="1" s="1"/>
  <c r="CQ56" i="1"/>
  <c r="CR56" i="1"/>
  <c r="CS56" i="1"/>
  <c r="CU56" i="1"/>
  <c r="T56" i="1" s="1"/>
  <c r="CW56" i="1"/>
  <c r="V56" i="1" s="1"/>
  <c r="GK56" i="1"/>
  <c r="GL56" i="1"/>
  <c r="GO56" i="1"/>
  <c r="GP56" i="1"/>
  <c r="GV56" i="1"/>
  <c r="HC56" i="1" s="1"/>
  <c r="GX56" i="1" s="1"/>
  <c r="C57" i="1"/>
  <c r="D57" i="1"/>
  <c r="I57" i="1"/>
  <c r="K57" i="1"/>
  <c r="P57" i="1"/>
  <c r="R57" i="1"/>
  <c r="AC57" i="1"/>
  <c r="AD57" i="1"/>
  <c r="AB57" i="1" s="1"/>
  <c r="AE57" i="1"/>
  <c r="Q57" i="1" s="1"/>
  <c r="AF57" i="1"/>
  <c r="S57" i="1" s="1"/>
  <c r="AG57" i="1"/>
  <c r="AH57" i="1"/>
  <c r="CV57" i="1" s="1"/>
  <c r="U57" i="1" s="1"/>
  <c r="AI57" i="1"/>
  <c r="AJ57" i="1"/>
  <c r="CX57" i="1" s="1"/>
  <c r="W57" i="1" s="1"/>
  <c r="CQ57" i="1"/>
  <c r="CR57" i="1"/>
  <c r="CS57" i="1"/>
  <c r="CU57" i="1"/>
  <c r="T57" i="1" s="1"/>
  <c r="CW57" i="1"/>
  <c r="V57" i="1" s="1"/>
  <c r="GK57" i="1"/>
  <c r="GL57" i="1"/>
  <c r="GO57" i="1"/>
  <c r="GP57" i="1"/>
  <c r="GV57" i="1"/>
  <c r="HC57" i="1" s="1"/>
  <c r="GX57" i="1" s="1"/>
  <c r="P58" i="1"/>
  <c r="R58" i="1"/>
  <c r="AC58" i="1"/>
  <c r="AD58" i="1"/>
  <c r="AB58" i="1" s="1"/>
  <c r="AE58" i="1"/>
  <c r="Q58" i="1" s="1"/>
  <c r="AF58" i="1"/>
  <c r="S58" i="1" s="1"/>
  <c r="AG58" i="1"/>
  <c r="AH58" i="1"/>
  <c r="CV58" i="1" s="1"/>
  <c r="U58" i="1" s="1"/>
  <c r="AI58" i="1"/>
  <c r="AJ58" i="1"/>
  <c r="CX58" i="1" s="1"/>
  <c r="W58" i="1" s="1"/>
  <c r="CQ58" i="1"/>
  <c r="CR58" i="1"/>
  <c r="CS58" i="1"/>
  <c r="CU58" i="1"/>
  <c r="T58" i="1" s="1"/>
  <c r="CW58" i="1"/>
  <c r="V58" i="1" s="1"/>
  <c r="GK58" i="1"/>
  <c r="GL58" i="1"/>
  <c r="GO58" i="1"/>
  <c r="GP58" i="1"/>
  <c r="GV58" i="1"/>
  <c r="HC58" i="1" s="1"/>
  <c r="GX58" i="1" s="1"/>
  <c r="P59" i="1"/>
  <c r="R59" i="1"/>
  <c r="AC59" i="1"/>
  <c r="AD59" i="1"/>
  <c r="AB59" i="1" s="1"/>
  <c r="AE59" i="1"/>
  <c r="Q59" i="1" s="1"/>
  <c r="AF59" i="1"/>
  <c r="S59" i="1" s="1"/>
  <c r="AG59" i="1"/>
  <c r="AH59" i="1"/>
  <c r="CV59" i="1" s="1"/>
  <c r="U59" i="1" s="1"/>
  <c r="AI59" i="1"/>
  <c r="AJ59" i="1"/>
  <c r="CX59" i="1" s="1"/>
  <c r="W59" i="1" s="1"/>
  <c r="CQ59" i="1"/>
  <c r="CR59" i="1"/>
  <c r="CS59" i="1"/>
  <c r="CU59" i="1"/>
  <c r="T59" i="1" s="1"/>
  <c r="CW59" i="1"/>
  <c r="V59" i="1" s="1"/>
  <c r="GK59" i="1"/>
  <c r="GL59" i="1"/>
  <c r="GO59" i="1"/>
  <c r="GP59" i="1"/>
  <c r="GV59" i="1"/>
  <c r="HC59" i="1" s="1"/>
  <c r="GX59" i="1" s="1"/>
  <c r="P60" i="1"/>
  <c r="R60" i="1"/>
  <c r="AC60" i="1"/>
  <c r="AD60" i="1"/>
  <c r="AB60" i="1" s="1"/>
  <c r="AE60" i="1"/>
  <c r="Q60" i="1" s="1"/>
  <c r="AF60" i="1"/>
  <c r="S60" i="1" s="1"/>
  <c r="AG60" i="1"/>
  <c r="AH60" i="1"/>
  <c r="CV60" i="1" s="1"/>
  <c r="U60" i="1" s="1"/>
  <c r="AI60" i="1"/>
  <c r="AJ60" i="1"/>
  <c r="CX60" i="1" s="1"/>
  <c r="W60" i="1" s="1"/>
  <c r="CQ60" i="1"/>
  <c r="CR60" i="1"/>
  <c r="CS60" i="1"/>
  <c r="CU60" i="1"/>
  <c r="T60" i="1" s="1"/>
  <c r="CW60" i="1"/>
  <c r="V60" i="1" s="1"/>
  <c r="GK60" i="1"/>
  <c r="GL60" i="1"/>
  <c r="GO60" i="1"/>
  <c r="GP60" i="1"/>
  <c r="GV60" i="1"/>
  <c r="HC60" i="1" s="1"/>
  <c r="GX60" i="1" s="1"/>
  <c r="P61" i="1"/>
  <c r="R61" i="1"/>
  <c r="AC61" i="1"/>
  <c r="AD61" i="1"/>
  <c r="AB61" i="1" s="1"/>
  <c r="AE61" i="1"/>
  <c r="Q61" i="1" s="1"/>
  <c r="AF61" i="1"/>
  <c r="S61" i="1" s="1"/>
  <c r="AG61" i="1"/>
  <c r="AH61" i="1"/>
  <c r="CV61" i="1" s="1"/>
  <c r="U61" i="1" s="1"/>
  <c r="AI61" i="1"/>
  <c r="AJ61" i="1"/>
  <c r="CX61" i="1" s="1"/>
  <c r="W61" i="1" s="1"/>
  <c r="CQ61" i="1"/>
  <c r="CR61" i="1"/>
  <c r="CS61" i="1"/>
  <c r="CU61" i="1"/>
  <c r="T61" i="1" s="1"/>
  <c r="CW61" i="1"/>
  <c r="V61" i="1" s="1"/>
  <c r="GK61" i="1"/>
  <c r="GL61" i="1"/>
  <c r="GO61" i="1"/>
  <c r="GP61" i="1"/>
  <c r="GV61" i="1"/>
  <c r="HC61" i="1" s="1"/>
  <c r="GX61" i="1" s="1"/>
  <c r="P62" i="1"/>
  <c r="R62" i="1"/>
  <c r="AC62" i="1"/>
  <c r="AD62" i="1"/>
  <c r="AB62" i="1" s="1"/>
  <c r="AE62" i="1"/>
  <c r="Q62" i="1" s="1"/>
  <c r="AF62" i="1"/>
  <c r="S62" i="1" s="1"/>
  <c r="AG62" i="1"/>
  <c r="AH62" i="1"/>
  <c r="CV62" i="1" s="1"/>
  <c r="U62" i="1" s="1"/>
  <c r="AI62" i="1"/>
  <c r="AJ62" i="1"/>
  <c r="CX62" i="1" s="1"/>
  <c r="W62" i="1" s="1"/>
  <c r="CQ62" i="1"/>
  <c r="CR62" i="1"/>
  <c r="CS62" i="1"/>
  <c r="CU62" i="1"/>
  <c r="T62" i="1" s="1"/>
  <c r="CW62" i="1"/>
  <c r="V62" i="1" s="1"/>
  <c r="GK62" i="1"/>
  <c r="GL62" i="1"/>
  <c r="GO62" i="1"/>
  <c r="GP62" i="1"/>
  <c r="GV62" i="1"/>
  <c r="HC62" i="1" s="1"/>
  <c r="GX62" i="1" s="1"/>
  <c r="P63" i="1"/>
  <c r="R63" i="1"/>
  <c r="AC63" i="1"/>
  <c r="AD63" i="1"/>
  <c r="AB63" i="1" s="1"/>
  <c r="AE63" i="1"/>
  <c r="Q63" i="1" s="1"/>
  <c r="AF63" i="1"/>
  <c r="S63" i="1" s="1"/>
  <c r="AG63" i="1"/>
  <c r="AH63" i="1"/>
  <c r="CV63" i="1" s="1"/>
  <c r="U63" i="1" s="1"/>
  <c r="AI63" i="1"/>
  <c r="AJ63" i="1"/>
  <c r="CX63" i="1" s="1"/>
  <c r="W63" i="1" s="1"/>
  <c r="CQ63" i="1"/>
  <c r="CR63" i="1"/>
  <c r="CS63" i="1"/>
  <c r="CU63" i="1"/>
  <c r="T63" i="1" s="1"/>
  <c r="CW63" i="1"/>
  <c r="V63" i="1" s="1"/>
  <c r="GK63" i="1"/>
  <c r="GL63" i="1"/>
  <c r="GO63" i="1"/>
  <c r="GP63" i="1"/>
  <c r="GV63" i="1"/>
  <c r="HC63" i="1" s="1"/>
  <c r="GX63" i="1" s="1"/>
  <c r="B65" i="1"/>
  <c r="B26" i="1" s="1"/>
  <c r="C65" i="1"/>
  <c r="C26" i="1" s="1"/>
  <c r="D65" i="1"/>
  <c r="D26" i="1" s="1"/>
  <c r="F65" i="1"/>
  <c r="F26" i="1" s="1"/>
  <c r="G65" i="1"/>
  <c r="G26" i="1" s="1"/>
  <c r="BX65" i="1"/>
  <c r="BX26" i="1" s="1"/>
  <c r="BY65" i="1"/>
  <c r="BY26" i="1" s="1"/>
  <c r="BZ65" i="1"/>
  <c r="BZ26" i="1" s="1"/>
  <c r="CC65" i="1"/>
  <c r="CC26" i="1" s="1"/>
  <c r="CD65" i="1"/>
  <c r="CD26" i="1" s="1"/>
  <c r="CG65" i="1"/>
  <c r="CG26" i="1" s="1"/>
  <c r="CK65" i="1"/>
  <c r="CK26" i="1" s="1"/>
  <c r="CL65" i="1"/>
  <c r="CL26" i="1" s="1"/>
  <c r="CM65" i="1"/>
  <c r="CM26" i="1" s="1"/>
  <c r="FP65" i="1"/>
  <c r="FP26" i="1" s="1"/>
  <c r="FQ65" i="1"/>
  <c r="FQ26" i="1" s="1"/>
  <c r="FR65" i="1"/>
  <c r="FR26" i="1" s="1"/>
  <c r="FU65" i="1"/>
  <c r="FU26" i="1" s="1"/>
  <c r="FV65" i="1"/>
  <c r="FV26" i="1" s="1"/>
  <c r="GA65" i="1"/>
  <c r="GA26" i="1" s="1"/>
  <c r="GC65" i="1"/>
  <c r="GC26" i="1" s="1"/>
  <c r="GD65" i="1"/>
  <c r="GD26" i="1" s="1"/>
  <c r="GE65" i="1"/>
  <c r="GE26" i="1" s="1"/>
  <c r="D95" i="1"/>
  <c r="E97" i="1"/>
  <c r="Z97" i="1"/>
  <c r="AA97" i="1"/>
  <c r="AM97" i="1"/>
  <c r="AN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R97" i="1"/>
  <c r="DS97" i="1"/>
  <c r="EE97" i="1"/>
  <c r="EF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GF97" i="1"/>
  <c r="GG97" i="1"/>
  <c r="GH97" i="1"/>
  <c r="GI97" i="1"/>
  <c r="GJ97" i="1"/>
  <c r="GK97" i="1"/>
  <c r="GL97" i="1"/>
  <c r="GM97" i="1"/>
  <c r="GN97" i="1"/>
  <c r="GO97" i="1"/>
  <c r="GP97" i="1"/>
  <c r="GQ97" i="1"/>
  <c r="GR97" i="1"/>
  <c r="GS97" i="1"/>
  <c r="GT97" i="1"/>
  <c r="GU97" i="1"/>
  <c r="GV97" i="1"/>
  <c r="GW97" i="1"/>
  <c r="GX97" i="1"/>
  <c r="C99" i="1"/>
  <c r="D99" i="1"/>
  <c r="I99" i="1"/>
  <c r="K99" i="1"/>
  <c r="R99" i="1"/>
  <c r="AC99" i="1"/>
  <c r="AB99" i="1" s="1"/>
  <c r="AD99" i="1"/>
  <c r="AE99" i="1"/>
  <c r="Q99" i="1" s="1"/>
  <c r="AF99" i="1"/>
  <c r="S99" i="1" s="1"/>
  <c r="AG99" i="1"/>
  <c r="AH99" i="1"/>
  <c r="CV99" i="1" s="1"/>
  <c r="U99" i="1" s="1"/>
  <c r="AI99" i="1"/>
  <c r="AJ99" i="1"/>
  <c r="CQ99" i="1"/>
  <c r="CR99" i="1"/>
  <c r="CS99" i="1"/>
  <c r="CT99" i="1"/>
  <c r="CU99" i="1"/>
  <c r="T99" i="1" s="1"/>
  <c r="CW99" i="1"/>
  <c r="V99" i="1" s="1"/>
  <c r="CX99" i="1"/>
  <c r="W99" i="1" s="1"/>
  <c r="GK99" i="1"/>
  <c r="GL99" i="1"/>
  <c r="GN99" i="1"/>
  <c r="GP99" i="1"/>
  <c r="GV99" i="1"/>
  <c r="HC99" i="1"/>
  <c r="GX99" i="1" s="1"/>
  <c r="C100" i="1"/>
  <c r="D100" i="1"/>
  <c r="I100" i="1"/>
  <c r="K100" i="1"/>
  <c r="R100" i="1"/>
  <c r="AC100" i="1"/>
  <c r="P100" i="1" s="1"/>
  <c r="AD100" i="1"/>
  <c r="AE100" i="1"/>
  <c r="Q100" i="1" s="1"/>
  <c r="AF100" i="1"/>
  <c r="AB100" i="1" s="1"/>
  <c r="AG100" i="1"/>
  <c r="CU100" i="1" s="1"/>
  <c r="T100" i="1" s="1"/>
  <c r="AH100" i="1"/>
  <c r="CV100" i="1" s="1"/>
  <c r="U100" i="1" s="1"/>
  <c r="AI100" i="1"/>
  <c r="AJ100" i="1"/>
  <c r="CX100" i="1" s="1"/>
  <c r="W100" i="1" s="1"/>
  <c r="CR100" i="1"/>
  <c r="CS100" i="1"/>
  <c r="CW100" i="1"/>
  <c r="V100" i="1" s="1"/>
  <c r="GK100" i="1"/>
  <c r="GL100" i="1"/>
  <c r="GN100" i="1"/>
  <c r="GP100" i="1"/>
  <c r="GV100" i="1"/>
  <c r="HC100" i="1"/>
  <c r="GX100" i="1" s="1"/>
  <c r="C101" i="1"/>
  <c r="D101" i="1"/>
  <c r="I101" i="1"/>
  <c r="K101" i="1"/>
  <c r="R101" i="1"/>
  <c r="AC101" i="1"/>
  <c r="P101" i="1" s="1"/>
  <c r="AD101" i="1"/>
  <c r="AE101" i="1"/>
  <c r="Q101" i="1" s="1"/>
  <c r="AF101" i="1"/>
  <c r="AB101" i="1" s="1"/>
  <c r="AG101" i="1"/>
  <c r="CU101" i="1" s="1"/>
  <c r="T101" i="1" s="1"/>
  <c r="AH101" i="1"/>
  <c r="CV101" i="1" s="1"/>
  <c r="U101" i="1" s="1"/>
  <c r="AI101" i="1"/>
  <c r="AJ101" i="1"/>
  <c r="CX101" i="1" s="1"/>
  <c r="W101" i="1" s="1"/>
  <c r="CR101" i="1"/>
  <c r="CS101" i="1"/>
  <c r="CW101" i="1"/>
  <c r="V101" i="1" s="1"/>
  <c r="GK101" i="1"/>
  <c r="GL101" i="1"/>
  <c r="GN101" i="1"/>
  <c r="GP101" i="1"/>
  <c r="GV101" i="1"/>
  <c r="HC101" i="1"/>
  <c r="GX101" i="1" s="1"/>
  <c r="C102" i="1"/>
  <c r="D102" i="1"/>
  <c r="I102" i="1"/>
  <c r="K102" i="1"/>
  <c r="R102" i="1"/>
  <c r="AC102" i="1"/>
  <c r="P102" i="1" s="1"/>
  <c r="AD102" i="1"/>
  <c r="AE102" i="1"/>
  <c r="Q102" i="1" s="1"/>
  <c r="AF102" i="1"/>
  <c r="AB102" i="1" s="1"/>
  <c r="AG102" i="1"/>
  <c r="CU102" i="1" s="1"/>
  <c r="T102" i="1" s="1"/>
  <c r="AH102" i="1"/>
  <c r="CV102" i="1" s="1"/>
  <c r="U102" i="1" s="1"/>
  <c r="AI102" i="1"/>
  <c r="AJ102" i="1"/>
  <c r="CX102" i="1" s="1"/>
  <c r="W102" i="1" s="1"/>
  <c r="CR102" i="1"/>
  <c r="CS102" i="1"/>
  <c r="CW102" i="1"/>
  <c r="V102" i="1" s="1"/>
  <c r="GK102" i="1"/>
  <c r="GL102" i="1"/>
  <c r="GN102" i="1"/>
  <c r="GP102" i="1"/>
  <c r="GV102" i="1"/>
  <c r="HC102" i="1"/>
  <c r="GX102" i="1" s="1"/>
  <c r="I103" i="1"/>
  <c r="K103" i="1"/>
  <c r="P103" i="1"/>
  <c r="AC103" i="1"/>
  <c r="AD103" i="1"/>
  <c r="AB103" i="1" s="1"/>
  <c r="AE103" i="1"/>
  <c r="Q103" i="1" s="1"/>
  <c r="AF103" i="1"/>
  <c r="S103" i="1" s="1"/>
  <c r="AG103" i="1"/>
  <c r="AH103" i="1"/>
  <c r="CV103" i="1" s="1"/>
  <c r="U103" i="1" s="1"/>
  <c r="AI103" i="1"/>
  <c r="CW103" i="1" s="1"/>
  <c r="V103" i="1" s="1"/>
  <c r="AJ103" i="1"/>
  <c r="CX103" i="1" s="1"/>
  <c r="W103" i="1" s="1"/>
  <c r="CQ103" i="1"/>
  <c r="CR103" i="1"/>
  <c r="CU103" i="1"/>
  <c r="T103" i="1" s="1"/>
  <c r="GL103" i="1"/>
  <c r="GN103" i="1"/>
  <c r="GP103" i="1"/>
  <c r="GV103" i="1"/>
  <c r="HC103" i="1" s="1"/>
  <c r="GX103" i="1" s="1"/>
  <c r="I104" i="1"/>
  <c r="K104" i="1"/>
  <c r="R104" i="1"/>
  <c r="AC104" i="1"/>
  <c r="P104" i="1" s="1"/>
  <c r="AD104" i="1"/>
  <c r="AE104" i="1"/>
  <c r="Q104" i="1" s="1"/>
  <c r="AF104" i="1"/>
  <c r="AB104" i="1" s="1"/>
  <c r="AG104" i="1"/>
  <c r="CU104" i="1" s="1"/>
  <c r="T104" i="1" s="1"/>
  <c r="AH104" i="1"/>
  <c r="CV104" i="1" s="1"/>
  <c r="U104" i="1" s="1"/>
  <c r="AI104" i="1"/>
  <c r="AJ104" i="1"/>
  <c r="CX104" i="1" s="1"/>
  <c r="W104" i="1" s="1"/>
  <c r="CR104" i="1"/>
  <c r="CS104" i="1"/>
  <c r="CW104" i="1"/>
  <c r="V104" i="1" s="1"/>
  <c r="GK104" i="1"/>
  <c r="GL104" i="1"/>
  <c r="GN104" i="1"/>
  <c r="GP104" i="1"/>
  <c r="GV104" i="1"/>
  <c r="HC104" i="1"/>
  <c r="GX104" i="1" s="1"/>
  <c r="C105" i="1"/>
  <c r="D105" i="1"/>
  <c r="I105" i="1"/>
  <c r="K105" i="1"/>
  <c r="R105" i="1"/>
  <c r="AC105" i="1"/>
  <c r="P105" i="1" s="1"/>
  <c r="AD105" i="1"/>
  <c r="AE105" i="1"/>
  <c r="Q105" i="1" s="1"/>
  <c r="AF105" i="1"/>
  <c r="AB105" i="1" s="1"/>
  <c r="AG105" i="1"/>
  <c r="CU105" i="1" s="1"/>
  <c r="T105" i="1" s="1"/>
  <c r="AH105" i="1"/>
  <c r="CV105" i="1" s="1"/>
  <c r="U105" i="1" s="1"/>
  <c r="AI105" i="1"/>
  <c r="AJ105" i="1"/>
  <c r="CX105" i="1" s="1"/>
  <c r="W105" i="1" s="1"/>
  <c r="CR105" i="1"/>
  <c r="CS105" i="1"/>
  <c r="CW105" i="1"/>
  <c r="V105" i="1" s="1"/>
  <c r="GK105" i="1"/>
  <c r="GL105" i="1"/>
  <c r="GN105" i="1"/>
  <c r="GP105" i="1"/>
  <c r="GV105" i="1"/>
  <c r="HC105" i="1"/>
  <c r="GX105" i="1" s="1"/>
  <c r="C106" i="1"/>
  <c r="D106" i="1"/>
  <c r="I106" i="1"/>
  <c r="K106" i="1"/>
  <c r="R106" i="1"/>
  <c r="AC106" i="1"/>
  <c r="P106" i="1" s="1"/>
  <c r="AD106" i="1"/>
  <c r="AE106" i="1"/>
  <c r="Q106" i="1" s="1"/>
  <c r="AF106" i="1"/>
  <c r="AB106" i="1" s="1"/>
  <c r="AG106" i="1"/>
  <c r="CU106" i="1" s="1"/>
  <c r="T106" i="1" s="1"/>
  <c r="AH106" i="1"/>
  <c r="CV106" i="1" s="1"/>
  <c r="U106" i="1" s="1"/>
  <c r="AI106" i="1"/>
  <c r="AJ106" i="1"/>
  <c r="CX106" i="1" s="1"/>
  <c r="W106" i="1" s="1"/>
  <c r="CR106" i="1"/>
  <c r="CS106" i="1"/>
  <c r="CW106" i="1"/>
  <c r="V106" i="1" s="1"/>
  <c r="GK106" i="1"/>
  <c r="GL106" i="1"/>
  <c r="GN106" i="1"/>
  <c r="GP106" i="1"/>
  <c r="GV106" i="1"/>
  <c r="HC106" i="1"/>
  <c r="GX106" i="1" s="1"/>
  <c r="C107" i="1"/>
  <c r="D107" i="1"/>
  <c r="I107" i="1"/>
  <c r="K107" i="1"/>
  <c r="R107" i="1"/>
  <c r="AC107" i="1"/>
  <c r="P107" i="1" s="1"/>
  <c r="AD107" i="1"/>
  <c r="AE107" i="1"/>
  <c r="Q107" i="1" s="1"/>
  <c r="AF107" i="1"/>
  <c r="AB107" i="1" s="1"/>
  <c r="AG107" i="1"/>
  <c r="CU107" i="1" s="1"/>
  <c r="T107" i="1" s="1"/>
  <c r="AH107" i="1"/>
  <c r="AI107" i="1"/>
  <c r="AJ107" i="1"/>
  <c r="CX107" i="1" s="1"/>
  <c r="W107" i="1" s="1"/>
  <c r="CR107" i="1"/>
  <c r="CS107" i="1"/>
  <c r="CV107" i="1"/>
  <c r="U107" i="1" s="1"/>
  <c r="CW107" i="1"/>
  <c r="V107" i="1" s="1"/>
  <c r="GK107" i="1"/>
  <c r="GL107" i="1"/>
  <c r="GN107" i="1"/>
  <c r="GP107" i="1"/>
  <c r="GV107" i="1"/>
  <c r="HC107" i="1"/>
  <c r="GX107" i="1" s="1"/>
  <c r="C108" i="1"/>
  <c r="D108" i="1"/>
  <c r="I108" i="1"/>
  <c r="K108" i="1"/>
  <c r="R108" i="1"/>
  <c r="AC108" i="1"/>
  <c r="P108" i="1" s="1"/>
  <c r="AE108" i="1"/>
  <c r="Q108" i="1" s="1"/>
  <c r="AF108" i="1"/>
  <c r="S108" i="1" s="1"/>
  <c r="AG108" i="1"/>
  <c r="CU108" i="1" s="1"/>
  <c r="T108" i="1" s="1"/>
  <c r="AH108" i="1"/>
  <c r="AI108" i="1"/>
  <c r="AJ108" i="1"/>
  <c r="CX108" i="1" s="1"/>
  <c r="W108" i="1" s="1"/>
  <c r="CR108" i="1"/>
  <c r="CS108" i="1"/>
  <c r="CV108" i="1"/>
  <c r="U108" i="1" s="1"/>
  <c r="CW108" i="1"/>
  <c r="V108" i="1" s="1"/>
  <c r="GK108" i="1"/>
  <c r="GL108" i="1"/>
  <c r="GN108" i="1"/>
  <c r="GP108" i="1"/>
  <c r="GV108" i="1"/>
  <c r="HC108" i="1"/>
  <c r="GX108" i="1" s="1"/>
  <c r="I109" i="1"/>
  <c r="S109" i="1" s="1"/>
  <c r="K109" i="1"/>
  <c r="P109" i="1"/>
  <c r="CP109" i="1" s="1"/>
  <c r="O109" i="1" s="1"/>
  <c r="AC109" i="1"/>
  <c r="AB109" i="1" s="1"/>
  <c r="AD109" i="1"/>
  <c r="AE109" i="1"/>
  <c r="Q109" i="1" s="1"/>
  <c r="AF109" i="1"/>
  <c r="AG109" i="1"/>
  <c r="AH109" i="1"/>
  <c r="CV109" i="1" s="1"/>
  <c r="U109" i="1" s="1"/>
  <c r="AI109" i="1"/>
  <c r="CW109" i="1" s="1"/>
  <c r="V109" i="1" s="1"/>
  <c r="AJ109" i="1"/>
  <c r="CQ109" i="1"/>
  <c r="CR109" i="1"/>
  <c r="CT109" i="1"/>
  <c r="CU109" i="1"/>
  <c r="T109" i="1" s="1"/>
  <c r="CX109" i="1"/>
  <c r="W109" i="1" s="1"/>
  <c r="GL109" i="1"/>
  <c r="GN109" i="1"/>
  <c r="GP109" i="1"/>
  <c r="GV109" i="1"/>
  <c r="HC109" i="1" s="1"/>
  <c r="GX109" i="1" s="1"/>
  <c r="I110" i="1"/>
  <c r="K110" i="1"/>
  <c r="R110" i="1"/>
  <c r="GK110" i="1" s="1"/>
  <c r="AC110" i="1"/>
  <c r="P110" i="1" s="1"/>
  <c r="AE110" i="1"/>
  <c r="Q110" i="1" s="1"/>
  <c r="AF110" i="1"/>
  <c r="AG110" i="1"/>
  <c r="CU110" i="1" s="1"/>
  <c r="T110" i="1" s="1"/>
  <c r="AH110" i="1"/>
  <c r="AI110" i="1"/>
  <c r="AJ110" i="1"/>
  <c r="CX110" i="1" s="1"/>
  <c r="W110" i="1" s="1"/>
  <c r="CR110" i="1"/>
  <c r="CS110" i="1"/>
  <c r="CV110" i="1"/>
  <c r="U110" i="1" s="1"/>
  <c r="CW110" i="1"/>
  <c r="V110" i="1" s="1"/>
  <c r="GL110" i="1"/>
  <c r="GN110" i="1"/>
  <c r="GP110" i="1"/>
  <c r="GV110" i="1"/>
  <c r="HC110" i="1"/>
  <c r="GX110" i="1" s="1"/>
  <c r="D111" i="1"/>
  <c r="I111" i="1"/>
  <c r="K111" i="1"/>
  <c r="R111" i="1"/>
  <c r="S111" i="1"/>
  <c r="W111" i="1"/>
  <c r="AC111" i="1"/>
  <c r="AD111" i="1"/>
  <c r="AE111" i="1"/>
  <c r="Q111" i="1" s="1"/>
  <c r="AF111" i="1"/>
  <c r="AG111" i="1"/>
  <c r="CU111" i="1" s="1"/>
  <c r="T111" i="1" s="1"/>
  <c r="AH111" i="1"/>
  <c r="CV111" i="1" s="1"/>
  <c r="U111" i="1" s="1"/>
  <c r="AI111" i="1"/>
  <c r="AJ111" i="1"/>
  <c r="CR111" i="1"/>
  <c r="CS111" i="1"/>
  <c r="CT111" i="1"/>
  <c r="CW111" i="1"/>
  <c r="V111" i="1" s="1"/>
  <c r="CX111" i="1"/>
  <c r="GK111" i="1"/>
  <c r="GL111" i="1"/>
  <c r="GN111" i="1"/>
  <c r="GP111" i="1"/>
  <c r="GV111" i="1"/>
  <c r="HC111" i="1"/>
  <c r="GX111" i="1" s="1"/>
  <c r="D112" i="1"/>
  <c r="I112" i="1"/>
  <c r="K112" i="1"/>
  <c r="P112" i="1"/>
  <c r="CP112" i="1" s="1"/>
  <c r="O112" i="1" s="1"/>
  <c r="S112" i="1"/>
  <c r="CZ112" i="1" s="1"/>
  <c r="Y112" i="1" s="1"/>
  <c r="AC112" i="1"/>
  <c r="AD112" i="1"/>
  <c r="AE112" i="1"/>
  <c r="Q112" i="1" s="1"/>
  <c r="AF112" i="1"/>
  <c r="AG112" i="1"/>
  <c r="AH112" i="1"/>
  <c r="CV112" i="1" s="1"/>
  <c r="U112" i="1" s="1"/>
  <c r="AI112" i="1"/>
  <c r="CW112" i="1" s="1"/>
  <c r="V112" i="1" s="1"/>
  <c r="AJ112" i="1"/>
  <c r="CQ112" i="1"/>
  <c r="CR112" i="1"/>
  <c r="CT112" i="1"/>
  <c r="CU112" i="1"/>
  <c r="T112" i="1" s="1"/>
  <c r="DY118" i="1" s="1"/>
  <c r="CX112" i="1"/>
  <c r="W112" i="1" s="1"/>
  <c r="CY112" i="1"/>
  <c r="X112" i="1" s="1"/>
  <c r="GL112" i="1"/>
  <c r="GN112" i="1"/>
  <c r="GP112" i="1"/>
  <c r="GV112" i="1"/>
  <c r="HC112" i="1" s="1"/>
  <c r="GX112" i="1" s="1"/>
  <c r="D113" i="1"/>
  <c r="I113" i="1"/>
  <c r="P113" i="1" s="1"/>
  <c r="CP113" i="1" s="1"/>
  <c r="O113" i="1" s="1"/>
  <c r="K113" i="1"/>
  <c r="Q113" i="1"/>
  <c r="T113" i="1"/>
  <c r="AC113" i="1"/>
  <c r="AD113" i="1"/>
  <c r="AB113" i="1" s="1"/>
  <c r="AE113" i="1"/>
  <c r="AF113" i="1"/>
  <c r="S113" i="1" s="1"/>
  <c r="CY113" i="1" s="1"/>
  <c r="X113" i="1" s="1"/>
  <c r="AG113" i="1"/>
  <c r="AH113" i="1"/>
  <c r="CV113" i="1" s="1"/>
  <c r="U113" i="1" s="1"/>
  <c r="AI113" i="1"/>
  <c r="CW113" i="1" s="1"/>
  <c r="AJ113" i="1"/>
  <c r="CX113" i="1" s="1"/>
  <c r="W113" i="1" s="1"/>
  <c r="CQ113" i="1"/>
  <c r="CR113" i="1"/>
  <c r="CU113" i="1"/>
  <c r="CZ113" i="1"/>
  <c r="Y113" i="1" s="1"/>
  <c r="GL113" i="1"/>
  <c r="GN113" i="1"/>
  <c r="GP113" i="1"/>
  <c r="GV113" i="1"/>
  <c r="HC113" i="1" s="1"/>
  <c r="GX113" i="1"/>
  <c r="D114" i="1"/>
  <c r="I114" i="1"/>
  <c r="Q114" i="1" s="1"/>
  <c r="K114" i="1"/>
  <c r="U114" i="1"/>
  <c r="AC114" i="1"/>
  <c r="P114" i="1" s="1"/>
  <c r="AE114" i="1"/>
  <c r="AD114" i="1" s="1"/>
  <c r="AF114" i="1"/>
  <c r="AB114" i="1" s="1"/>
  <c r="AG114" i="1"/>
  <c r="CU114" i="1" s="1"/>
  <c r="AH114" i="1"/>
  <c r="AI114" i="1"/>
  <c r="AJ114" i="1"/>
  <c r="CX114" i="1" s="1"/>
  <c r="CR114" i="1"/>
  <c r="CS114" i="1"/>
  <c r="CV114" i="1"/>
  <c r="CW114" i="1"/>
  <c r="V114" i="1" s="1"/>
  <c r="GL114" i="1"/>
  <c r="GN114" i="1"/>
  <c r="GP114" i="1"/>
  <c r="GV114" i="1"/>
  <c r="HC114" i="1"/>
  <c r="AB115" i="1"/>
  <c r="AC115" i="1"/>
  <c r="AE115" i="1"/>
  <c r="AD115" i="1" s="1"/>
  <c r="AF115" i="1"/>
  <c r="S115" i="1" s="1"/>
  <c r="AG115" i="1"/>
  <c r="CU115" i="1" s="1"/>
  <c r="T115" i="1" s="1"/>
  <c r="AH115" i="1"/>
  <c r="AI115" i="1"/>
  <c r="CW115" i="1" s="1"/>
  <c r="V115" i="1" s="1"/>
  <c r="AI118" i="1" s="1"/>
  <c r="AJ115" i="1"/>
  <c r="CS115" i="1"/>
  <c r="CT115" i="1"/>
  <c r="CV115" i="1"/>
  <c r="U115" i="1" s="1"/>
  <c r="AH118" i="1" s="1"/>
  <c r="CX115" i="1"/>
  <c r="W115" i="1" s="1"/>
  <c r="AJ118" i="1" s="1"/>
  <c r="GL115" i="1"/>
  <c r="GN115" i="1"/>
  <c r="GP115" i="1"/>
  <c r="GV115" i="1"/>
  <c r="GX115" i="1"/>
  <c r="HC115" i="1"/>
  <c r="AB116" i="1"/>
  <c r="AC116" i="1"/>
  <c r="AE116" i="1"/>
  <c r="AD116" i="1" s="1"/>
  <c r="AF116" i="1"/>
  <c r="S116" i="1" s="1"/>
  <c r="AG116" i="1"/>
  <c r="CU116" i="1" s="1"/>
  <c r="T116" i="1" s="1"/>
  <c r="AH116" i="1"/>
  <c r="AI116" i="1"/>
  <c r="CW116" i="1" s="1"/>
  <c r="V116" i="1" s="1"/>
  <c r="AJ116" i="1"/>
  <c r="CS116" i="1"/>
  <c r="CT116" i="1"/>
  <c r="CV116" i="1"/>
  <c r="U116" i="1" s="1"/>
  <c r="DZ118" i="1" s="1"/>
  <c r="CX116" i="1"/>
  <c r="W116" i="1" s="1"/>
  <c r="EB118" i="1" s="1"/>
  <c r="GL116" i="1"/>
  <c r="GN116" i="1"/>
  <c r="GP116" i="1"/>
  <c r="GV116" i="1"/>
  <c r="HC116" i="1"/>
  <c r="GX116" i="1" s="1"/>
  <c r="GB118" i="1" s="1"/>
  <c r="B118" i="1"/>
  <c r="B97" i="1" s="1"/>
  <c r="C118" i="1"/>
  <c r="C97" i="1" s="1"/>
  <c r="D118" i="1"/>
  <c r="D97" i="1" s="1"/>
  <c r="F118" i="1"/>
  <c r="F97" i="1" s="1"/>
  <c r="G118" i="1"/>
  <c r="G97" i="1" s="1"/>
  <c r="AG118" i="1"/>
  <c r="AG97" i="1" s="1"/>
  <c r="BX118" i="1"/>
  <c r="BX97" i="1" s="1"/>
  <c r="BY118" i="1"/>
  <c r="BY97" i="1" s="1"/>
  <c r="BZ118" i="1"/>
  <c r="BZ97" i="1" s="1"/>
  <c r="CB118" i="1"/>
  <c r="CB97" i="1" s="1"/>
  <c r="CD118" i="1"/>
  <c r="CD97" i="1" s="1"/>
  <c r="CJ118" i="1"/>
  <c r="CJ97" i="1" s="1"/>
  <c r="CK118" i="1"/>
  <c r="CK97" i="1" s="1"/>
  <c r="CL118" i="1"/>
  <c r="CL97" i="1" s="1"/>
  <c r="CM118" i="1"/>
  <c r="CM97" i="1" s="1"/>
  <c r="FP118" i="1"/>
  <c r="FP97" i="1" s="1"/>
  <c r="FQ118" i="1"/>
  <c r="FQ97" i="1" s="1"/>
  <c r="FR118" i="1"/>
  <c r="FR97" i="1" s="1"/>
  <c r="FT118" i="1"/>
  <c r="FT97" i="1" s="1"/>
  <c r="FV118" i="1"/>
  <c r="FV97" i="1" s="1"/>
  <c r="GC118" i="1"/>
  <c r="GC97" i="1" s="1"/>
  <c r="GD118" i="1"/>
  <c r="GD97" i="1" s="1"/>
  <c r="GE118" i="1"/>
  <c r="GE97" i="1" s="1"/>
  <c r="D148" i="1"/>
  <c r="E150" i="1"/>
  <c r="Z150" i="1"/>
  <c r="AA150" i="1"/>
  <c r="AM150" i="1"/>
  <c r="AN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R150" i="1"/>
  <c r="DS150" i="1"/>
  <c r="EE150" i="1"/>
  <c r="EF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D152" i="1"/>
  <c r="I152" i="1"/>
  <c r="S152" i="1" s="1"/>
  <c r="K152" i="1"/>
  <c r="AC152" i="1"/>
  <c r="AE152" i="1"/>
  <c r="Q152" i="1" s="1"/>
  <c r="AF152" i="1"/>
  <c r="AG152" i="1"/>
  <c r="CU152" i="1" s="1"/>
  <c r="T152" i="1" s="1"/>
  <c r="AH152" i="1"/>
  <c r="AI152" i="1"/>
  <c r="CW152" i="1" s="1"/>
  <c r="V152" i="1" s="1"/>
  <c r="AJ152" i="1"/>
  <c r="CR152" i="1"/>
  <c r="CT152" i="1"/>
  <c r="CV152" i="1"/>
  <c r="U152" i="1" s="1"/>
  <c r="CX152" i="1"/>
  <c r="W152" i="1" s="1"/>
  <c r="GL152" i="1"/>
  <c r="GO152" i="1"/>
  <c r="GP152" i="1"/>
  <c r="GV152" i="1"/>
  <c r="GX152" i="1"/>
  <c r="HC152" i="1"/>
  <c r="D153" i="1"/>
  <c r="I153" i="1"/>
  <c r="K153" i="1"/>
  <c r="P153" i="1"/>
  <c r="R153" i="1"/>
  <c r="AC153" i="1"/>
  <c r="AD153" i="1"/>
  <c r="AE153" i="1"/>
  <c r="Q153" i="1" s="1"/>
  <c r="AF153" i="1"/>
  <c r="AB153" i="1" s="1"/>
  <c r="AG153" i="1"/>
  <c r="AH153" i="1"/>
  <c r="CV153" i="1" s="1"/>
  <c r="U153" i="1" s="1"/>
  <c r="AI153" i="1"/>
  <c r="AJ153" i="1"/>
  <c r="CX153" i="1" s="1"/>
  <c r="W153" i="1" s="1"/>
  <c r="CQ153" i="1"/>
  <c r="CR153" i="1"/>
  <c r="CS153" i="1"/>
  <c r="CU153" i="1"/>
  <c r="T153" i="1" s="1"/>
  <c r="CW153" i="1"/>
  <c r="V153" i="1" s="1"/>
  <c r="GK153" i="1"/>
  <c r="GL153" i="1"/>
  <c r="GO153" i="1"/>
  <c r="GP153" i="1"/>
  <c r="GV153" i="1"/>
  <c r="HC153" i="1"/>
  <c r="GX153" i="1" s="1"/>
  <c r="D154" i="1"/>
  <c r="I154" i="1"/>
  <c r="K154" i="1"/>
  <c r="S154" i="1"/>
  <c r="CY154" i="1" s="1"/>
  <c r="X154" i="1" s="1"/>
  <c r="AC154" i="1"/>
  <c r="P154" i="1" s="1"/>
  <c r="AE154" i="1"/>
  <c r="AD154" i="1" s="1"/>
  <c r="AF154" i="1"/>
  <c r="AG154" i="1"/>
  <c r="CU154" i="1" s="1"/>
  <c r="T154" i="1" s="1"/>
  <c r="AH154" i="1"/>
  <c r="AI154" i="1"/>
  <c r="CW154" i="1" s="1"/>
  <c r="V154" i="1" s="1"/>
  <c r="AJ154" i="1"/>
  <c r="CR154" i="1"/>
  <c r="CT154" i="1"/>
  <c r="CV154" i="1"/>
  <c r="U154" i="1" s="1"/>
  <c r="CX154" i="1"/>
  <c r="W154" i="1" s="1"/>
  <c r="GL154" i="1"/>
  <c r="GO154" i="1"/>
  <c r="GP154" i="1"/>
  <c r="GV154" i="1"/>
  <c r="GX154" i="1"/>
  <c r="HC154" i="1"/>
  <c r="D155" i="1"/>
  <c r="I155" i="1"/>
  <c r="K155" i="1"/>
  <c r="P155" i="1"/>
  <c r="R155" i="1"/>
  <c r="AC155" i="1"/>
  <c r="AD155" i="1"/>
  <c r="AB155" i="1" s="1"/>
  <c r="AE155" i="1"/>
  <c r="Q155" i="1" s="1"/>
  <c r="AF155" i="1"/>
  <c r="S155" i="1" s="1"/>
  <c r="AG155" i="1"/>
  <c r="AH155" i="1"/>
  <c r="CV155" i="1" s="1"/>
  <c r="U155" i="1" s="1"/>
  <c r="AI155" i="1"/>
  <c r="AJ155" i="1"/>
  <c r="CX155" i="1" s="1"/>
  <c r="W155" i="1" s="1"/>
  <c r="CQ155" i="1"/>
  <c r="CR155" i="1"/>
  <c r="CS155" i="1"/>
  <c r="CU155" i="1"/>
  <c r="T155" i="1" s="1"/>
  <c r="CW155" i="1"/>
  <c r="V155" i="1" s="1"/>
  <c r="GK155" i="1"/>
  <c r="GL155" i="1"/>
  <c r="GO155" i="1"/>
  <c r="GP155" i="1"/>
  <c r="GV155" i="1"/>
  <c r="HC155" i="1" s="1"/>
  <c r="GX155" i="1" s="1"/>
  <c r="D156" i="1"/>
  <c r="I156" i="1"/>
  <c r="S156" i="1" s="1"/>
  <c r="K156" i="1"/>
  <c r="AC156" i="1"/>
  <c r="AE156" i="1"/>
  <c r="Q156" i="1" s="1"/>
  <c r="AF156" i="1"/>
  <c r="AG156" i="1"/>
  <c r="CU156" i="1" s="1"/>
  <c r="T156" i="1" s="1"/>
  <c r="AH156" i="1"/>
  <c r="AI156" i="1"/>
  <c r="CW156" i="1" s="1"/>
  <c r="V156" i="1" s="1"/>
  <c r="AJ156" i="1"/>
  <c r="CR156" i="1"/>
  <c r="CT156" i="1"/>
  <c r="CV156" i="1"/>
  <c r="U156" i="1" s="1"/>
  <c r="CX156" i="1"/>
  <c r="W156" i="1" s="1"/>
  <c r="GL156" i="1"/>
  <c r="GO156" i="1"/>
  <c r="GP156" i="1"/>
  <c r="GV156" i="1"/>
  <c r="GX156" i="1"/>
  <c r="HC156" i="1"/>
  <c r="D157" i="1"/>
  <c r="I157" i="1"/>
  <c r="K157" i="1"/>
  <c r="P157" i="1"/>
  <c r="R157" i="1"/>
  <c r="AC157" i="1"/>
  <c r="AD157" i="1"/>
  <c r="AE157" i="1"/>
  <c r="Q157" i="1" s="1"/>
  <c r="AF157" i="1"/>
  <c r="AB157" i="1" s="1"/>
  <c r="AG157" i="1"/>
  <c r="AH157" i="1"/>
  <c r="CV157" i="1" s="1"/>
  <c r="U157" i="1" s="1"/>
  <c r="AI157" i="1"/>
  <c r="AJ157" i="1"/>
  <c r="CX157" i="1" s="1"/>
  <c r="W157" i="1" s="1"/>
  <c r="CQ157" i="1"/>
  <c r="CR157" i="1"/>
  <c r="CS157" i="1"/>
  <c r="CU157" i="1"/>
  <c r="T157" i="1" s="1"/>
  <c r="CW157" i="1"/>
  <c r="V157" i="1" s="1"/>
  <c r="GK157" i="1"/>
  <c r="GL157" i="1"/>
  <c r="GO157" i="1"/>
  <c r="GP157" i="1"/>
  <c r="GV157" i="1"/>
  <c r="HC157" i="1"/>
  <c r="GX157" i="1" s="1"/>
  <c r="C158" i="1"/>
  <c r="D158" i="1"/>
  <c r="I158" i="1"/>
  <c r="K158" i="1"/>
  <c r="P158" i="1"/>
  <c r="R158" i="1"/>
  <c r="AC158" i="1"/>
  <c r="AD158" i="1"/>
  <c r="AE158" i="1"/>
  <c r="Q158" i="1" s="1"/>
  <c r="AF158" i="1"/>
  <c r="AB158" i="1" s="1"/>
  <c r="AG158" i="1"/>
  <c r="AH158" i="1"/>
  <c r="CV158" i="1" s="1"/>
  <c r="U158" i="1" s="1"/>
  <c r="AI158" i="1"/>
  <c r="AJ158" i="1"/>
  <c r="CX158" i="1" s="1"/>
  <c r="W158" i="1" s="1"/>
  <c r="CQ158" i="1"/>
  <c r="CR158" i="1"/>
  <c r="CS158" i="1"/>
  <c r="CU158" i="1"/>
  <c r="T158" i="1" s="1"/>
  <c r="CW158" i="1"/>
  <c r="V158" i="1" s="1"/>
  <c r="GK158" i="1"/>
  <c r="GL158" i="1"/>
  <c r="GO158" i="1"/>
  <c r="GP158" i="1"/>
  <c r="GV158" i="1"/>
  <c r="HC158" i="1"/>
  <c r="GX158" i="1" s="1"/>
  <c r="C159" i="1"/>
  <c r="D159" i="1"/>
  <c r="I159" i="1"/>
  <c r="K159" i="1"/>
  <c r="P159" i="1"/>
  <c r="R159" i="1"/>
  <c r="AC159" i="1"/>
  <c r="AD159" i="1"/>
  <c r="AE159" i="1"/>
  <c r="Q159" i="1" s="1"/>
  <c r="AF159" i="1"/>
  <c r="AB159" i="1" s="1"/>
  <c r="AG159" i="1"/>
  <c r="AH159" i="1"/>
  <c r="CV159" i="1" s="1"/>
  <c r="U159" i="1" s="1"/>
  <c r="AI159" i="1"/>
  <c r="AJ159" i="1"/>
  <c r="CX159" i="1" s="1"/>
  <c r="W159" i="1" s="1"/>
  <c r="CQ159" i="1"/>
  <c r="CR159" i="1"/>
  <c r="CS159" i="1"/>
  <c r="CU159" i="1"/>
  <c r="T159" i="1" s="1"/>
  <c r="CW159" i="1"/>
  <c r="V159" i="1" s="1"/>
  <c r="GK159" i="1"/>
  <c r="GL159" i="1"/>
  <c r="GO159" i="1"/>
  <c r="GP159" i="1"/>
  <c r="GV159" i="1"/>
  <c r="HC159" i="1"/>
  <c r="GX159" i="1" s="1"/>
  <c r="I160" i="1"/>
  <c r="S160" i="1"/>
  <c r="CY160" i="1" s="1"/>
  <c r="X160" i="1" s="1"/>
  <c r="AC160" i="1"/>
  <c r="AE160" i="1"/>
  <c r="AF160" i="1"/>
  <c r="AG160" i="1"/>
  <c r="CU160" i="1" s="1"/>
  <c r="T160" i="1" s="1"/>
  <c r="AH160" i="1"/>
  <c r="AI160" i="1"/>
  <c r="CW160" i="1" s="1"/>
  <c r="V160" i="1" s="1"/>
  <c r="AJ160" i="1"/>
  <c r="CT160" i="1"/>
  <c r="CV160" i="1"/>
  <c r="U160" i="1" s="1"/>
  <c r="CX160" i="1"/>
  <c r="W160" i="1" s="1"/>
  <c r="CZ160" i="1"/>
  <c r="Y160" i="1" s="1"/>
  <c r="GL160" i="1"/>
  <c r="GO160" i="1"/>
  <c r="GP160" i="1"/>
  <c r="GV160" i="1"/>
  <c r="HC160" i="1" s="1"/>
  <c r="GX160" i="1"/>
  <c r="I161" i="1"/>
  <c r="Q161" i="1" s="1"/>
  <c r="P161" i="1"/>
  <c r="R161" i="1"/>
  <c r="T161" i="1"/>
  <c r="AC161" i="1"/>
  <c r="AD161" i="1"/>
  <c r="AB161" i="1" s="1"/>
  <c r="AE161" i="1"/>
  <c r="AF161" i="1"/>
  <c r="S161" i="1" s="1"/>
  <c r="CZ161" i="1" s="1"/>
  <c r="Y161" i="1" s="1"/>
  <c r="AG161" i="1"/>
  <c r="AH161" i="1"/>
  <c r="CV161" i="1" s="1"/>
  <c r="U161" i="1" s="1"/>
  <c r="AI161" i="1"/>
  <c r="AJ161" i="1"/>
  <c r="CX161" i="1" s="1"/>
  <c r="W161" i="1" s="1"/>
  <c r="CQ161" i="1"/>
  <c r="CR161" i="1"/>
  <c r="CS161" i="1"/>
  <c r="CU161" i="1"/>
  <c r="CW161" i="1"/>
  <c r="V161" i="1" s="1"/>
  <c r="CY161" i="1"/>
  <c r="X161" i="1" s="1"/>
  <c r="GK161" i="1"/>
  <c r="GL161" i="1"/>
  <c r="GO161" i="1"/>
  <c r="GP161" i="1"/>
  <c r="GV161" i="1"/>
  <c r="HC161" i="1" s="1"/>
  <c r="GX161" i="1" s="1"/>
  <c r="C162" i="1"/>
  <c r="D162" i="1"/>
  <c r="I162" i="1"/>
  <c r="CX133" i="3" s="1"/>
  <c r="K162" i="1"/>
  <c r="P162" i="1"/>
  <c r="R162" i="1"/>
  <c r="AC162" i="1"/>
  <c r="AD162" i="1"/>
  <c r="AB162" i="1" s="1"/>
  <c r="AE162" i="1"/>
  <c r="Q162" i="1" s="1"/>
  <c r="AF162" i="1"/>
  <c r="S162" i="1" s="1"/>
  <c r="CZ162" i="1" s="1"/>
  <c r="Y162" i="1" s="1"/>
  <c r="AG162" i="1"/>
  <c r="AH162" i="1"/>
  <c r="CV162" i="1" s="1"/>
  <c r="U162" i="1" s="1"/>
  <c r="AI162" i="1"/>
  <c r="AJ162" i="1"/>
  <c r="CX162" i="1" s="1"/>
  <c r="W162" i="1" s="1"/>
  <c r="CQ162" i="1"/>
  <c r="CR162" i="1"/>
  <c r="CS162" i="1"/>
  <c r="CU162" i="1"/>
  <c r="T162" i="1" s="1"/>
  <c r="CW162" i="1"/>
  <c r="V162" i="1" s="1"/>
  <c r="CY162" i="1"/>
  <c r="X162" i="1" s="1"/>
  <c r="GK162" i="1"/>
  <c r="GL162" i="1"/>
  <c r="GO162" i="1"/>
  <c r="GP162" i="1"/>
  <c r="GV162" i="1"/>
  <c r="HC162" i="1" s="1"/>
  <c r="GX162" i="1" s="1"/>
  <c r="C163" i="1"/>
  <c r="D163" i="1"/>
  <c r="I163" i="1"/>
  <c r="K163" i="1"/>
  <c r="P163" i="1"/>
  <c r="R163" i="1"/>
  <c r="GK163" i="1" s="1"/>
  <c r="AC163" i="1"/>
  <c r="AD163" i="1"/>
  <c r="AE163" i="1"/>
  <c r="Q163" i="1" s="1"/>
  <c r="AF163" i="1"/>
  <c r="AG163" i="1"/>
  <c r="AH163" i="1"/>
  <c r="CV163" i="1" s="1"/>
  <c r="U163" i="1" s="1"/>
  <c r="AI163" i="1"/>
  <c r="AJ163" i="1"/>
  <c r="CX163" i="1" s="1"/>
  <c r="W163" i="1" s="1"/>
  <c r="CQ163" i="1"/>
  <c r="CR163" i="1"/>
  <c r="CS163" i="1"/>
  <c r="CU163" i="1"/>
  <c r="T163" i="1" s="1"/>
  <c r="CW163" i="1"/>
  <c r="V163" i="1" s="1"/>
  <c r="GL163" i="1"/>
  <c r="GO163" i="1"/>
  <c r="GP163" i="1"/>
  <c r="GV163" i="1"/>
  <c r="HC163" i="1" s="1"/>
  <c r="GX163" i="1" s="1"/>
  <c r="I164" i="1"/>
  <c r="Q164" i="1"/>
  <c r="S164" i="1"/>
  <c r="CY164" i="1" s="1"/>
  <c r="X164" i="1" s="1"/>
  <c r="W164" i="1"/>
  <c r="Y164" i="1"/>
  <c r="AC164" i="1"/>
  <c r="AE164" i="1"/>
  <c r="AF164" i="1"/>
  <c r="AG164" i="1"/>
  <c r="CU164" i="1" s="1"/>
  <c r="T164" i="1" s="1"/>
  <c r="AH164" i="1"/>
  <c r="AI164" i="1"/>
  <c r="CW164" i="1" s="1"/>
  <c r="V164" i="1" s="1"/>
  <c r="AJ164" i="1"/>
  <c r="CR164" i="1"/>
  <c r="CT164" i="1"/>
  <c r="CV164" i="1"/>
  <c r="U164" i="1" s="1"/>
  <c r="CX164" i="1"/>
  <c r="CZ164" i="1"/>
  <c r="GL164" i="1"/>
  <c r="GO164" i="1"/>
  <c r="GP164" i="1"/>
  <c r="GV164" i="1"/>
  <c r="HC164" i="1" s="1"/>
  <c r="GX164" i="1" s="1"/>
  <c r="I165" i="1"/>
  <c r="AC165" i="1"/>
  <c r="P165" i="1" s="1"/>
  <c r="AE165" i="1"/>
  <c r="R165" i="1" s="1"/>
  <c r="GK165" i="1" s="1"/>
  <c r="AF165" i="1"/>
  <c r="CT165" i="1" s="1"/>
  <c r="AG165" i="1"/>
  <c r="CU165" i="1" s="1"/>
  <c r="T165" i="1" s="1"/>
  <c r="AH165" i="1"/>
  <c r="AI165" i="1"/>
  <c r="AJ165" i="1"/>
  <c r="CX165" i="1" s="1"/>
  <c r="W165" i="1" s="1"/>
  <c r="CR165" i="1"/>
  <c r="CS165" i="1"/>
  <c r="CV165" i="1"/>
  <c r="U165" i="1" s="1"/>
  <c r="CW165" i="1"/>
  <c r="V165" i="1" s="1"/>
  <c r="GL165" i="1"/>
  <c r="GO165" i="1"/>
  <c r="GP165" i="1"/>
  <c r="GV165" i="1"/>
  <c r="HC165" i="1"/>
  <c r="GX165" i="1" s="1"/>
  <c r="C166" i="1"/>
  <c r="D166" i="1"/>
  <c r="I166" i="1"/>
  <c r="K166" i="1"/>
  <c r="R166" i="1"/>
  <c r="AC166" i="1"/>
  <c r="P166" i="1" s="1"/>
  <c r="AE166" i="1"/>
  <c r="AD166" i="1" s="1"/>
  <c r="AB166" i="1" s="1"/>
  <c r="AF166" i="1"/>
  <c r="S166" i="1" s="1"/>
  <c r="AG166" i="1"/>
  <c r="CU166" i="1" s="1"/>
  <c r="T166" i="1" s="1"/>
  <c r="AH166" i="1"/>
  <c r="AI166" i="1"/>
  <c r="AJ166" i="1"/>
  <c r="CX166" i="1" s="1"/>
  <c r="W166" i="1" s="1"/>
  <c r="CR166" i="1"/>
  <c r="CS166" i="1"/>
  <c r="CV166" i="1"/>
  <c r="U166" i="1" s="1"/>
  <c r="CW166" i="1"/>
  <c r="V166" i="1" s="1"/>
  <c r="GK166" i="1"/>
  <c r="GL166" i="1"/>
  <c r="GO166" i="1"/>
  <c r="GP166" i="1"/>
  <c r="GV166" i="1"/>
  <c r="HC166" i="1"/>
  <c r="GX166" i="1" s="1"/>
  <c r="C167" i="1"/>
  <c r="D167" i="1"/>
  <c r="I167" i="1"/>
  <c r="K167" i="1"/>
  <c r="R167" i="1"/>
  <c r="AC167" i="1"/>
  <c r="P167" i="1" s="1"/>
  <c r="AE167" i="1"/>
  <c r="AD167" i="1" s="1"/>
  <c r="AB167" i="1" s="1"/>
  <c r="AF167" i="1"/>
  <c r="S167" i="1" s="1"/>
  <c r="AG167" i="1"/>
  <c r="CU167" i="1" s="1"/>
  <c r="T167" i="1" s="1"/>
  <c r="AH167" i="1"/>
  <c r="AI167" i="1"/>
  <c r="AJ167" i="1"/>
  <c r="CX167" i="1" s="1"/>
  <c r="W167" i="1" s="1"/>
  <c r="CR167" i="1"/>
  <c r="CS167" i="1"/>
  <c r="CV167" i="1"/>
  <c r="U167" i="1" s="1"/>
  <c r="CW167" i="1"/>
  <c r="V167" i="1" s="1"/>
  <c r="GK167" i="1"/>
  <c r="GL167" i="1"/>
  <c r="GO167" i="1"/>
  <c r="GP167" i="1"/>
  <c r="GV167" i="1"/>
  <c r="HC167" i="1"/>
  <c r="GX167" i="1" s="1"/>
  <c r="I168" i="1"/>
  <c r="P168" i="1"/>
  <c r="AC168" i="1"/>
  <c r="AE168" i="1"/>
  <c r="R168" i="1" s="1"/>
  <c r="GK168" i="1" s="1"/>
  <c r="AF168" i="1"/>
  <c r="S168" i="1" s="1"/>
  <c r="AG168" i="1"/>
  <c r="AH168" i="1"/>
  <c r="AI168" i="1"/>
  <c r="CW168" i="1" s="1"/>
  <c r="V168" i="1" s="1"/>
  <c r="AJ168" i="1"/>
  <c r="CX168" i="1" s="1"/>
  <c r="W168" i="1" s="1"/>
  <c r="CQ168" i="1"/>
  <c r="CR168" i="1"/>
  <c r="CU168" i="1"/>
  <c r="T168" i="1" s="1"/>
  <c r="CV168" i="1"/>
  <c r="U168" i="1" s="1"/>
  <c r="GL168" i="1"/>
  <c r="GO168" i="1"/>
  <c r="GP168" i="1"/>
  <c r="GV168" i="1"/>
  <c r="HC168" i="1" s="1"/>
  <c r="GX168" i="1" s="1"/>
  <c r="AC169" i="1"/>
  <c r="AB169" i="1" s="1"/>
  <c r="AD169" i="1"/>
  <c r="AE169" i="1"/>
  <c r="AF169" i="1"/>
  <c r="AG169" i="1"/>
  <c r="AH169" i="1"/>
  <c r="CV169" i="1" s="1"/>
  <c r="AI169" i="1"/>
  <c r="CW169" i="1" s="1"/>
  <c r="AJ169" i="1"/>
  <c r="CQ169" i="1"/>
  <c r="CR169" i="1"/>
  <c r="CT169" i="1"/>
  <c r="CU169" i="1"/>
  <c r="CX169" i="1"/>
  <c r="GL169" i="1"/>
  <c r="GO169" i="1"/>
  <c r="GP169" i="1"/>
  <c r="GV169" i="1"/>
  <c r="HC169" i="1" s="1"/>
  <c r="C170" i="1"/>
  <c r="D170" i="1"/>
  <c r="I170" i="1"/>
  <c r="K170" i="1"/>
  <c r="S170" i="1"/>
  <c r="CZ170" i="1" s="1"/>
  <c r="Y170" i="1" s="1"/>
  <c r="AC170" i="1"/>
  <c r="AB170" i="1" s="1"/>
  <c r="AD170" i="1"/>
  <c r="AE170" i="1"/>
  <c r="Q170" i="1" s="1"/>
  <c r="AF170" i="1"/>
  <c r="AG170" i="1"/>
  <c r="CU170" i="1" s="1"/>
  <c r="T170" i="1" s="1"/>
  <c r="AH170" i="1"/>
  <c r="CV170" i="1" s="1"/>
  <c r="U170" i="1" s="1"/>
  <c r="AI170" i="1"/>
  <c r="CW170" i="1" s="1"/>
  <c r="V170" i="1" s="1"/>
  <c r="AJ170" i="1"/>
  <c r="CR170" i="1"/>
  <c r="CT170" i="1"/>
  <c r="CX170" i="1"/>
  <c r="W170" i="1" s="1"/>
  <c r="CY170" i="1"/>
  <c r="X170" i="1" s="1"/>
  <c r="GL170" i="1"/>
  <c r="GO170" i="1"/>
  <c r="GP170" i="1"/>
  <c r="GV170" i="1"/>
  <c r="HC170" i="1" s="1"/>
  <c r="GX170" i="1" s="1"/>
  <c r="C171" i="1"/>
  <c r="D171" i="1"/>
  <c r="I171" i="1"/>
  <c r="K171" i="1"/>
  <c r="S171" i="1"/>
  <c r="CZ171" i="1" s="1"/>
  <c r="Y171" i="1" s="1"/>
  <c r="AC171" i="1"/>
  <c r="AB171" i="1" s="1"/>
  <c r="AD171" i="1"/>
  <c r="AE171" i="1"/>
  <c r="Q171" i="1" s="1"/>
  <c r="AF171" i="1"/>
  <c r="AG171" i="1"/>
  <c r="CU171" i="1" s="1"/>
  <c r="T171" i="1" s="1"/>
  <c r="AH171" i="1"/>
  <c r="CV171" i="1" s="1"/>
  <c r="U171" i="1" s="1"/>
  <c r="AI171" i="1"/>
  <c r="CW171" i="1" s="1"/>
  <c r="V171" i="1" s="1"/>
  <c r="AJ171" i="1"/>
  <c r="CR171" i="1"/>
  <c r="CT171" i="1"/>
  <c r="CX171" i="1"/>
  <c r="W171" i="1" s="1"/>
  <c r="GL171" i="1"/>
  <c r="GO171" i="1"/>
  <c r="GP171" i="1"/>
  <c r="GV171" i="1"/>
  <c r="HC171" i="1" s="1"/>
  <c r="GX171" i="1" s="1"/>
  <c r="I172" i="1"/>
  <c r="Q172" i="1" s="1"/>
  <c r="R172" i="1"/>
  <c r="AC172" i="1"/>
  <c r="P172" i="1" s="1"/>
  <c r="AD172" i="1"/>
  <c r="AE172" i="1"/>
  <c r="AF172" i="1"/>
  <c r="AB172" i="1" s="1"/>
  <c r="AG172" i="1"/>
  <c r="CU172" i="1" s="1"/>
  <c r="T172" i="1" s="1"/>
  <c r="AH172" i="1"/>
  <c r="CV172" i="1" s="1"/>
  <c r="U172" i="1" s="1"/>
  <c r="AI172" i="1"/>
  <c r="AJ172" i="1"/>
  <c r="CX172" i="1" s="1"/>
  <c r="W172" i="1" s="1"/>
  <c r="CR172" i="1"/>
  <c r="CS172" i="1"/>
  <c r="CW172" i="1"/>
  <c r="V172" i="1" s="1"/>
  <c r="GK172" i="1"/>
  <c r="GL172" i="1"/>
  <c r="GO172" i="1"/>
  <c r="GP172" i="1"/>
  <c r="GV172" i="1"/>
  <c r="HC172" i="1"/>
  <c r="GX172" i="1" s="1"/>
  <c r="I173" i="1"/>
  <c r="AC173" i="1"/>
  <c r="P173" i="1" s="1"/>
  <c r="AE173" i="1"/>
  <c r="AD173" i="1" s="1"/>
  <c r="AB173" i="1" s="1"/>
  <c r="AF173" i="1"/>
  <c r="S173" i="1" s="1"/>
  <c r="AG173" i="1"/>
  <c r="CU173" i="1" s="1"/>
  <c r="T173" i="1" s="1"/>
  <c r="AH173" i="1"/>
  <c r="AI173" i="1"/>
  <c r="CW173" i="1" s="1"/>
  <c r="V173" i="1" s="1"/>
  <c r="AJ173" i="1"/>
  <c r="CX173" i="1" s="1"/>
  <c r="W173" i="1" s="1"/>
  <c r="CR173" i="1"/>
  <c r="CV173" i="1"/>
  <c r="U173" i="1" s="1"/>
  <c r="GL173" i="1"/>
  <c r="GO173" i="1"/>
  <c r="GP173" i="1"/>
  <c r="GV173" i="1"/>
  <c r="GX173" i="1"/>
  <c r="HC173" i="1"/>
  <c r="C174" i="1"/>
  <c r="D174" i="1"/>
  <c r="I174" i="1"/>
  <c r="K174" i="1"/>
  <c r="AC174" i="1"/>
  <c r="P174" i="1" s="1"/>
  <c r="AE174" i="1"/>
  <c r="AD174" i="1" s="1"/>
  <c r="AB174" i="1" s="1"/>
  <c r="AF174" i="1"/>
  <c r="S174" i="1" s="1"/>
  <c r="AG174" i="1"/>
  <c r="CU174" i="1" s="1"/>
  <c r="T174" i="1" s="1"/>
  <c r="AH174" i="1"/>
  <c r="AI174" i="1"/>
  <c r="CW174" i="1" s="1"/>
  <c r="V174" i="1" s="1"/>
  <c r="AJ174" i="1"/>
  <c r="CX174" i="1" s="1"/>
  <c r="W174" i="1" s="1"/>
  <c r="CR174" i="1"/>
  <c r="CV174" i="1"/>
  <c r="U174" i="1" s="1"/>
  <c r="GL174" i="1"/>
  <c r="GO174" i="1"/>
  <c r="GP174" i="1"/>
  <c r="GV174" i="1"/>
  <c r="GX174" i="1"/>
  <c r="HC174" i="1"/>
  <c r="C175" i="1"/>
  <c r="D175" i="1"/>
  <c r="I175" i="1"/>
  <c r="CU152" i="3" s="1"/>
  <c r="K175" i="1"/>
  <c r="AC175" i="1"/>
  <c r="P175" i="1" s="1"/>
  <c r="AE175" i="1"/>
  <c r="AD175" i="1" s="1"/>
  <c r="AB175" i="1" s="1"/>
  <c r="AF175" i="1"/>
  <c r="S175" i="1" s="1"/>
  <c r="AG175" i="1"/>
  <c r="CU175" i="1" s="1"/>
  <c r="T175" i="1" s="1"/>
  <c r="AH175" i="1"/>
  <c r="AI175" i="1"/>
  <c r="CW175" i="1" s="1"/>
  <c r="V175" i="1" s="1"/>
  <c r="AJ175" i="1"/>
  <c r="CX175" i="1" s="1"/>
  <c r="W175" i="1" s="1"/>
  <c r="CR175" i="1"/>
  <c r="CV175" i="1"/>
  <c r="U175" i="1" s="1"/>
  <c r="GL175" i="1"/>
  <c r="GO175" i="1"/>
  <c r="GP175" i="1"/>
  <c r="GV175" i="1"/>
  <c r="GX175" i="1"/>
  <c r="HC175" i="1"/>
  <c r="D176" i="1"/>
  <c r="I176" i="1"/>
  <c r="K176" i="1"/>
  <c r="R176" i="1"/>
  <c r="AC176" i="1"/>
  <c r="P176" i="1" s="1"/>
  <c r="AD176" i="1"/>
  <c r="AE176" i="1"/>
  <c r="Q176" i="1" s="1"/>
  <c r="AF176" i="1"/>
  <c r="AB176" i="1" s="1"/>
  <c r="AG176" i="1"/>
  <c r="CU176" i="1" s="1"/>
  <c r="T176" i="1" s="1"/>
  <c r="AH176" i="1"/>
  <c r="CV176" i="1" s="1"/>
  <c r="U176" i="1" s="1"/>
  <c r="AI176" i="1"/>
  <c r="AJ176" i="1"/>
  <c r="CX176" i="1" s="1"/>
  <c r="W176" i="1" s="1"/>
  <c r="CR176" i="1"/>
  <c r="CS176" i="1"/>
  <c r="CW176" i="1"/>
  <c r="V176" i="1" s="1"/>
  <c r="GK176" i="1"/>
  <c r="GL176" i="1"/>
  <c r="GO176" i="1"/>
  <c r="GP176" i="1"/>
  <c r="GV176" i="1"/>
  <c r="HC176" i="1"/>
  <c r="GX176" i="1" s="1"/>
  <c r="D177" i="1"/>
  <c r="I177" i="1"/>
  <c r="K177" i="1"/>
  <c r="S177" i="1"/>
  <c r="CZ177" i="1" s="1"/>
  <c r="Y177" i="1" s="1"/>
  <c r="AC177" i="1"/>
  <c r="AB177" i="1" s="1"/>
  <c r="AD177" i="1"/>
  <c r="AE177" i="1"/>
  <c r="Q177" i="1" s="1"/>
  <c r="AF177" i="1"/>
  <c r="AG177" i="1"/>
  <c r="CU177" i="1" s="1"/>
  <c r="T177" i="1" s="1"/>
  <c r="AH177" i="1"/>
  <c r="CV177" i="1" s="1"/>
  <c r="U177" i="1" s="1"/>
  <c r="AI177" i="1"/>
  <c r="CW177" i="1" s="1"/>
  <c r="V177" i="1" s="1"/>
  <c r="AJ177" i="1"/>
  <c r="CR177" i="1"/>
  <c r="CT177" i="1"/>
  <c r="CX177" i="1"/>
  <c r="W177" i="1" s="1"/>
  <c r="GL177" i="1"/>
  <c r="GO177" i="1"/>
  <c r="GP177" i="1"/>
  <c r="GV177" i="1"/>
  <c r="HC177" i="1" s="1"/>
  <c r="GX177" i="1" s="1"/>
  <c r="B179" i="1"/>
  <c r="B150" i="1" s="1"/>
  <c r="C179" i="1"/>
  <c r="C150" i="1" s="1"/>
  <c r="D179" i="1"/>
  <c r="D150" i="1" s="1"/>
  <c r="F179" i="1"/>
  <c r="F150" i="1" s="1"/>
  <c r="G179" i="1"/>
  <c r="G150" i="1" s="1"/>
  <c r="R179" i="1"/>
  <c r="R150" i="1" s="1"/>
  <c r="V179" i="1"/>
  <c r="V150" i="1" s="1"/>
  <c r="AB179" i="1"/>
  <c r="AB150" i="1" s="1"/>
  <c r="AC179" i="1"/>
  <c r="AC150" i="1" s="1"/>
  <c r="AD179" i="1"/>
  <c r="AD150" i="1" s="1"/>
  <c r="AE179" i="1"/>
  <c r="AE150" i="1" s="1"/>
  <c r="AF179" i="1"/>
  <c r="AF150" i="1" s="1"/>
  <c r="AG179" i="1"/>
  <c r="AG150" i="1" s="1"/>
  <c r="AH179" i="1"/>
  <c r="AH150" i="1" s="1"/>
  <c r="AI179" i="1"/>
  <c r="AI150" i="1" s="1"/>
  <c r="AJ179" i="1"/>
  <c r="AJ150" i="1" s="1"/>
  <c r="AK179" i="1"/>
  <c r="AK150" i="1" s="1"/>
  <c r="AL179" i="1"/>
  <c r="AL150" i="1" s="1"/>
  <c r="BX179" i="1"/>
  <c r="BX150" i="1" s="1"/>
  <c r="BY179" i="1"/>
  <c r="BY150" i="1" s="1"/>
  <c r="BZ179" i="1"/>
  <c r="BZ150" i="1" s="1"/>
  <c r="CA179" i="1"/>
  <c r="CA150" i="1" s="1"/>
  <c r="CB179" i="1"/>
  <c r="CB150" i="1" s="1"/>
  <c r="CC179" i="1"/>
  <c r="CC150" i="1" s="1"/>
  <c r="CD179" i="1"/>
  <c r="CD150" i="1" s="1"/>
  <c r="CE179" i="1"/>
  <c r="CE150" i="1" s="1"/>
  <c r="CG179" i="1"/>
  <c r="CG150" i="1" s="1"/>
  <c r="CJ179" i="1"/>
  <c r="CJ150" i="1" s="1"/>
  <c r="CK179" i="1"/>
  <c r="CK150" i="1" s="1"/>
  <c r="CL179" i="1"/>
  <c r="CL150" i="1" s="1"/>
  <c r="CM179" i="1"/>
  <c r="CM150" i="1" s="1"/>
  <c r="DH179" i="1"/>
  <c r="DH150" i="1" s="1"/>
  <c r="DL179" i="1"/>
  <c r="DL150" i="1" s="1"/>
  <c r="DP179" i="1"/>
  <c r="DP150" i="1" s="1"/>
  <c r="DT179" i="1"/>
  <c r="DT150" i="1" s="1"/>
  <c r="DU179" i="1"/>
  <c r="DU150" i="1" s="1"/>
  <c r="DV179" i="1"/>
  <c r="DV150" i="1" s="1"/>
  <c r="DW179" i="1"/>
  <c r="DW150" i="1" s="1"/>
  <c r="DX179" i="1"/>
  <c r="DX150" i="1" s="1"/>
  <c r="DY179" i="1"/>
  <c r="DY150" i="1" s="1"/>
  <c r="DZ179" i="1"/>
  <c r="DZ150" i="1" s="1"/>
  <c r="EA179" i="1"/>
  <c r="EA150" i="1" s="1"/>
  <c r="EB179" i="1"/>
  <c r="EB150" i="1" s="1"/>
  <c r="EC179" i="1"/>
  <c r="EC150" i="1" s="1"/>
  <c r="ED179" i="1"/>
  <c r="ED150" i="1" s="1"/>
  <c r="FP179" i="1"/>
  <c r="FP150" i="1" s="1"/>
  <c r="FQ179" i="1"/>
  <c r="FQ150" i="1" s="1"/>
  <c r="FR179" i="1"/>
  <c r="FR150" i="1" s="1"/>
  <c r="FS179" i="1"/>
  <c r="FS150" i="1" s="1"/>
  <c r="FT179" i="1"/>
  <c r="FT150" i="1" s="1"/>
  <c r="FU179" i="1"/>
  <c r="FU150" i="1" s="1"/>
  <c r="FV179" i="1"/>
  <c r="FV150" i="1" s="1"/>
  <c r="FW179" i="1"/>
  <c r="FW150" i="1" s="1"/>
  <c r="FX179" i="1"/>
  <c r="FX150" i="1" s="1"/>
  <c r="FY179" i="1"/>
  <c r="FY150" i="1" s="1"/>
  <c r="GA179" i="1"/>
  <c r="GA150" i="1" s="1"/>
  <c r="GB179" i="1"/>
  <c r="GB150" i="1" s="1"/>
  <c r="GC179" i="1"/>
  <c r="GC150" i="1" s="1"/>
  <c r="GD179" i="1"/>
  <c r="GD150" i="1" s="1"/>
  <c r="GE179" i="1"/>
  <c r="GE150" i="1" s="1"/>
  <c r="P182" i="1"/>
  <c r="F193" i="1"/>
  <c r="P200" i="1"/>
  <c r="F202" i="1"/>
  <c r="P205" i="1"/>
  <c r="B209" i="1"/>
  <c r="B22" i="1" s="1"/>
  <c r="C209" i="1"/>
  <c r="C22" i="1" s="1"/>
  <c r="D209" i="1"/>
  <c r="D22" i="1" s="1"/>
  <c r="F209" i="1"/>
  <c r="F22" i="1" s="1"/>
  <c r="G209" i="1"/>
  <c r="G22" i="1" s="1"/>
  <c r="B239" i="1"/>
  <c r="B18" i="1" s="1"/>
  <c r="C239" i="1"/>
  <c r="C18" i="1" s="1"/>
  <c r="D239" i="1"/>
  <c r="D18" i="1" s="1"/>
  <c r="F239" i="1"/>
  <c r="F18" i="1" s="1"/>
  <c r="G239" i="1"/>
  <c r="G18" i="1" s="1"/>
  <c r="F12" i="6"/>
  <c r="G12" i="6"/>
  <c r="I14" i="7" l="1"/>
  <c r="H200" i="7"/>
  <c r="H137" i="7"/>
  <c r="J200" i="7"/>
  <c r="J204" i="7"/>
  <c r="J137" i="7"/>
  <c r="CY175" i="1"/>
  <c r="X175" i="1" s="1"/>
  <c r="CZ175" i="1"/>
  <c r="Y175" i="1" s="1"/>
  <c r="CY166" i="1"/>
  <c r="X166" i="1" s="1"/>
  <c r="CZ166" i="1"/>
  <c r="Y166" i="1" s="1"/>
  <c r="CY173" i="1"/>
  <c r="X173" i="1" s="1"/>
  <c r="CZ173" i="1"/>
  <c r="Y173" i="1" s="1"/>
  <c r="CY167" i="1"/>
  <c r="X167" i="1" s="1"/>
  <c r="CZ167" i="1"/>
  <c r="Y167" i="1" s="1"/>
  <c r="CY174" i="1"/>
  <c r="X174" i="1" s="1"/>
  <c r="CZ174" i="1"/>
  <c r="Y174" i="1" s="1"/>
  <c r="CY168" i="1"/>
  <c r="X168" i="1" s="1"/>
  <c r="CZ168" i="1"/>
  <c r="Y168" i="1" s="1"/>
  <c r="ES179" i="1"/>
  <c r="EO179" i="1"/>
  <c r="EK179" i="1"/>
  <c r="EG179" i="1"/>
  <c r="DQ179" i="1"/>
  <c r="DM179" i="1"/>
  <c r="DI179" i="1"/>
  <c r="CH179" i="1"/>
  <c r="BC179" i="1"/>
  <c r="AU179" i="1"/>
  <c r="AQ179" i="1"/>
  <c r="W179" i="1"/>
  <c r="S179" i="1"/>
  <c r="O179" i="1"/>
  <c r="CY177" i="1"/>
  <c r="X177" i="1" s="1"/>
  <c r="CQ177" i="1"/>
  <c r="P177" i="1"/>
  <c r="CP177" i="1" s="1"/>
  <c r="O177" i="1" s="1"/>
  <c r="CT176" i="1"/>
  <c r="S176" i="1"/>
  <c r="CS175" i="1"/>
  <c r="R175" i="1"/>
  <c r="GK175" i="1" s="1"/>
  <c r="CS174" i="1"/>
  <c r="R174" i="1"/>
  <c r="GK174" i="1" s="1"/>
  <c r="CS173" i="1"/>
  <c r="R173" i="1"/>
  <c r="GK173" i="1" s="1"/>
  <c r="CT172" i="1"/>
  <c r="S172" i="1"/>
  <c r="CY171" i="1"/>
  <c r="X171" i="1" s="1"/>
  <c r="CQ171" i="1"/>
  <c r="P171" i="1"/>
  <c r="CP171" i="1" s="1"/>
  <c r="O171" i="1" s="1"/>
  <c r="CQ170" i="1"/>
  <c r="P170" i="1"/>
  <c r="CP170" i="1" s="1"/>
  <c r="O170" i="1" s="1"/>
  <c r="Q168" i="1"/>
  <c r="CP168" i="1" s="1"/>
  <c r="O168" i="1" s="1"/>
  <c r="GM168" i="1" s="1"/>
  <c r="GN168" i="1" s="1"/>
  <c r="S163" i="1"/>
  <c r="CT163" i="1"/>
  <c r="AB163" i="1"/>
  <c r="R160" i="1"/>
  <c r="GK160" i="1" s="1"/>
  <c r="CS160" i="1"/>
  <c r="AD160" i="1"/>
  <c r="CP155" i="1"/>
  <c r="O155" i="1" s="1"/>
  <c r="DZ97" i="1"/>
  <c r="DM118" i="1"/>
  <c r="EA118" i="1"/>
  <c r="EV179" i="1"/>
  <c r="ER179" i="1"/>
  <c r="EN179" i="1"/>
  <c r="BB179" i="1"/>
  <c r="AX179" i="1"/>
  <c r="AT179" i="1"/>
  <c r="AP179" i="1"/>
  <c r="Q175" i="1"/>
  <c r="CP175" i="1" s="1"/>
  <c r="O175" i="1" s="1"/>
  <c r="GM175" i="1" s="1"/>
  <c r="GN175" i="1" s="1"/>
  <c r="Q174" i="1"/>
  <c r="CP174" i="1" s="1"/>
  <c r="O174" i="1" s="1"/>
  <c r="GM174" i="1" s="1"/>
  <c r="GN174" i="1" s="1"/>
  <c r="CV151" i="3"/>
  <c r="CU151" i="3"/>
  <c r="CX151" i="3"/>
  <c r="Q173" i="1"/>
  <c r="CP173" i="1" s="1"/>
  <c r="O173" i="1" s="1"/>
  <c r="GM173" i="1" s="1"/>
  <c r="GN173" i="1" s="1"/>
  <c r="AD168" i="1"/>
  <c r="AB168" i="1" s="1"/>
  <c r="Q167" i="1"/>
  <c r="CP167" i="1" s="1"/>
  <c r="O167" i="1" s="1"/>
  <c r="GM167" i="1" s="1"/>
  <c r="GN167" i="1" s="1"/>
  <c r="CX142" i="3"/>
  <c r="CU139" i="3"/>
  <c r="CX141" i="3"/>
  <c r="CW140" i="3"/>
  <c r="Q166" i="1"/>
  <c r="CP166" i="1" s="1"/>
  <c r="O166" i="1" s="1"/>
  <c r="GM166" i="1" s="1"/>
  <c r="GN166" i="1" s="1"/>
  <c r="CV135" i="3"/>
  <c r="CX137" i="3"/>
  <c r="CU135" i="3"/>
  <c r="CX135" i="3"/>
  <c r="CX138" i="3"/>
  <c r="S165" i="1"/>
  <c r="Q165" i="1"/>
  <c r="CP165" i="1" s="1"/>
  <c r="O165" i="1" s="1"/>
  <c r="CP163" i="1"/>
  <c r="O163" i="1" s="1"/>
  <c r="AB160" i="1"/>
  <c r="Q160" i="1"/>
  <c r="AJ97" i="1"/>
  <c r="W118" i="1"/>
  <c r="CY115" i="1"/>
  <c r="X115" i="1" s="1"/>
  <c r="CZ115" i="1"/>
  <c r="Y115" i="1" s="1"/>
  <c r="DY97" i="1"/>
  <c r="DL118" i="1"/>
  <c r="EJ179" i="1"/>
  <c r="FZ179" i="1"/>
  <c r="EU179" i="1"/>
  <c r="EM179" i="1"/>
  <c r="EI179" i="1"/>
  <c r="DO179" i="1"/>
  <c r="DK179" i="1"/>
  <c r="DG179" i="1"/>
  <c r="CF179" i="1"/>
  <c r="BA179" i="1"/>
  <c r="AS179" i="1"/>
  <c r="AO179" i="1"/>
  <c r="Y179" i="1"/>
  <c r="U179" i="1"/>
  <c r="Q179" i="1"/>
  <c r="CS177" i="1"/>
  <c r="R177" i="1"/>
  <c r="GK177" i="1" s="1"/>
  <c r="CQ175" i="1"/>
  <c r="CQ174" i="1"/>
  <c r="CQ173" i="1"/>
  <c r="CS171" i="1"/>
  <c r="R171" i="1"/>
  <c r="GK171" i="1" s="1"/>
  <c r="CS170" i="1"/>
  <c r="R170" i="1"/>
  <c r="GK170" i="1" s="1"/>
  <c r="CS169" i="1"/>
  <c r="I169" i="1"/>
  <c r="CT168" i="1"/>
  <c r="CQ167" i="1"/>
  <c r="CQ166" i="1"/>
  <c r="CQ165" i="1"/>
  <c r="AD165" i="1"/>
  <c r="AB165" i="1" s="1"/>
  <c r="AD164" i="1"/>
  <c r="R164" i="1"/>
  <c r="GK164" i="1" s="1"/>
  <c r="CS164" i="1"/>
  <c r="CP162" i="1"/>
  <c r="O162" i="1" s="1"/>
  <c r="GM162" i="1" s="1"/>
  <c r="GN162" i="1" s="1"/>
  <c r="CP161" i="1"/>
  <c r="O161" i="1" s="1"/>
  <c r="GM161" i="1" s="1"/>
  <c r="GN161" i="1" s="1"/>
  <c r="CR160" i="1"/>
  <c r="GB97" i="1"/>
  <c r="ES118" i="1"/>
  <c r="AH97" i="1"/>
  <c r="U118" i="1"/>
  <c r="AI97" i="1"/>
  <c r="V118" i="1"/>
  <c r="ET179" i="1"/>
  <c r="EP179" i="1"/>
  <c r="EL179" i="1"/>
  <c r="EH179" i="1"/>
  <c r="DN179" i="1"/>
  <c r="DJ179" i="1"/>
  <c r="CI179" i="1"/>
  <c r="BD179" i="1"/>
  <c r="AV179" i="1"/>
  <c r="AR179" i="1"/>
  <c r="X179" i="1"/>
  <c r="T179" i="1"/>
  <c r="P179" i="1"/>
  <c r="CQ176" i="1"/>
  <c r="CT175" i="1"/>
  <c r="CT174" i="1"/>
  <c r="CT173" i="1"/>
  <c r="CQ172" i="1"/>
  <c r="CU147" i="3"/>
  <c r="CX148" i="3"/>
  <c r="CW148" i="3"/>
  <c r="CV147" i="3"/>
  <c r="CX149" i="3"/>
  <c r="CW144" i="3"/>
  <c r="CX146" i="3"/>
  <c r="CU143" i="3"/>
  <c r="CX144" i="3"/>
  <c r="CS168" i="1"/>
  <c r="CT167" i="1"/>
  <c r="CT166" i="1"/>
  <c r="P164" i="1"/>
  <c r="CP164" i="1" s="1"/>
  <c r="O164" i="1" s="1"/>
  <c r="GM164" i="1" s="1"/>
  <c r="GN164" i="1" s="1"/>
  <c r="CQ164" i="1"/>
  <c r="AB164" i="1"/>
  <c r="CZ156" i="1"/>
  <c r="Y156" i="1" s="1"/>
  <c r="CY156" i="1"/>
  <c r="X156" i="1" s="1"/>
  <c r="CY155" i="1"/>
  <c r="X155" i="1" s="1"/>
  <c r="CZ155" i="1"/>
  <c r="Y155" i="1" s="1"/>
  <c r="CZ152" i="1"/>
  <c r="Y152" i="1" s="1"/>
  <c r="CY152" i="1"/>
  <c r="X152" i="1" s="1"/>
  <c r="EB97" i="1"/>
  <c r="DO118" i="1"/>
  <c r="CY116" i="1"/>
  <c r="X116" i="1" s="1"/>
  <c r="CZ116" i="1"/>
  <c r="Y116" i="1" s="1"/>
  <c r="CT162" i="1"/>
  <c r="CT161" i="1"/>
  <c r="CQ160" i="1"/>
  <c r="P160" i="1"/>
  <c r="CP160" i="1" s="1"/>
  <c r="O160" i="1" s="1"/>
  <c r="GM160" i="1" s="1"/>
  <c r="GN160" i="1" s="1"/>
  <c r="CU125" i="3"/>
  <c r="CX125" i="3"/>
  <c r="CX127" i="3"/>
  <c r="CX129" i="3"/>
  <c r="CX132" i="3"/>
  <c r="CW129" i="3"/>
  <c r="CX131" i="3"/>
  <c r="CW128" i="3"/>
  <c r="CW130" i="3"/>
  <c r="CU117" i="3"/>
  <c r="CX117" i="3"/>
  <c r="CW119" i="3"/>
  <c r="CW121" i="3"/>
  <c r="CX123" i="3"/>
  <c r="CX121" i="3"/>
  <c r="CX119" i="3"/>
  <c r="CV117" i="3"/>
  <c r="CQ156" i="1"/>
  <c r="AD156" i="1"/>
  <c r="AB156" i="1" s="1"/>
  <c r="P156" i="1"/>
  <c r="CP156" i="1" s="1"/>
  <c r="O156" i="1" s="1"/>
  <c r="CT155" i="1"/>
  <c r="CS154" i="1"/>
  <c r="AB154" i="1"/>
  <c r="R154" i="1"/>
  <c r="GK154" i="1" s="1"/>
  <c r="CQ152" i="1"/>
  <c r="AD152" i="1"/>
  <c r="AB152" i="1" s="1"/>
  <c r="P152" i="1"/>
  <c r="CP152" i="1" s="1"/>
  <c r="O152" i="1" s="1"/>
  <c r="FY118" i="1"/>
  <c r="ET118" i="1"/>
  <c r="EH118" i="1"/>
  <c r="CI118" i="1"/>
  <c r="BD118" i="1"/>
  <c r="T118" i="1"/>
  <c r="T114" i="1"/>
  <c r="R114" i="1"/>
  <c r="GK114" i="1" s="1"/>
  <c r="AB112" i="1"/>
  <c r="CZ108" i="1"/>
  <c r="Y108" i="1" s="1"/>
  <c r="CY108" i="1"/>
  <c r="X108" i="1" s="1"/>
  <c r="CZ99" i="1"/>
  <c r="Y99" i="1" s="1"/>
  <c r="CY99" i="1"/>
  <c r="X99" i="1" s="1"/>
  <c r="CZ154" i="1"/>
  <c r="Y154" i="1" s="1"/>
  <c r="Q154" i="1"/>
  <c r="CP154" i="1" s="1"/>
  <c r="O154" i="1" s="1"/>
  <c r="GM154" i="1" s="1"/>
  <c r="GN154" i="1" s="1"/>
  <c r="EK118" i="1"/>
  <c r="EG118" i="1"/>
  <c r="BC118" i="1"/>
  <c r="AU118" i="1"/>
  <c r="AQ118" i="1"/>
  <c r="R116" i="1"/>
  <c r="GK116" i="1" s="1"/>
  <c r="R115" i="1"/>
  <c r="GK115" i="1" s="1"/>
  <c r="GX114" i="1"/>
  <c r="W114" i="1"/>
  <c r="S114" i="1"/>
  <c r="CT114" i="1"/>
  <c r="CY111" i="1"/>
  <c r="X111" i="1" s="1"/>
  <c r="CZ111" i="1"/>
  <c r="Y111" i="1" s="1"/>
  <c r="CY109" i="1"/>
  <c r="X109" i="1" s="1"/>
  <c r="CZ109" i="1"/>
  <c r="Y109" i="1" s="1"/>
  <c r="DG133" i="3"/>
  <c r="DI133" i="3"/>
  <c r="DF133" i="3"/>
  <c r="DJ133" i="3" s="1"/>
  <c r="DH133" i="3"/>
  <c r="CT159" i="1"/>
  <c r="S159" i="1"/>
  <c r="CP159" i="1" s="1"/>
  <c r="O159" i="1" s="1"/>
  <c r="CT158" i="1"/>
  <c r="S158" i="1"/>
  <c r="CT157" i="1"/>
  <c r="S157" i="1"/>
  <c r="CP157" i="1" s="1"/>
  <c r="O157" i="1" s="1"/>
  <c r="CS156" i="1"/>
  <c r="R156" i="1"/>
  <c r="GK156" i="1" s="1"/>
  <c r="CQ154" i="1"/>
  <c r="CT153" i="1"/>
  <c r="S153" i="1"/>
  <c r="CS152" i="1"/>
  <c r="R152" i="1"/>
  <c r="GK152" i="1" s="1"/>
  <c r="GA118" i="1"/>
  <c r="EV118" i="1"/>
  <c r="CG118" i="1"/>
  <c r="BB118" i="1"/>
  <c r="AP118" i="1"/>
  <c r="CR116" i="1"/>
  <c r="P116" i="1"/>
  <c r="CQ116" i="1"/>
  <c r="Q116" i="1"/>
  <c r="DV118" i="1" s="1"/>
  <c r="CR115" i="1"/>
  <c r="P115" i="1"/>
  <c r="CQ115" i="1"/>
  <c r="Q115" i="1"/>
  <c r="AD118" i="1" s="1"/>
  <c r="V113" i="1"/>
  <c r="R113" i="1"/>
  <c r="GK113" i="1" s="1"/>
  <c r="GM113" i="1" s="1"/>
  <c r="GO113" i="1" s="1"/>
  <c r="CS113" i="1"/>
  <c r="S110" i="1"/>
  <c r="CP110" i="1" s="1"/>
  <c r="O110" i="1" s="1"/>
  <c r="CT110" i="1"/>
  <c r="CP108" i="1"/>
  <c r="O108" i="1" s="1"/>
  <c r="GM108" i="1" s="1"/>
  <c r="GO108" i="1" s="1"/>
  <c r="CY103" i="1"/>
  <c r="X103" i="1" s="1"/>
  <c r="CZ103" i="1"/>
  <c r="Y103" i="1" s="1"/>
  <c r="CP103" i="1"/>
  <c r="O103" i="1" s="1"/>
  <c r="EU118" i="1"/>
  <c r="EM118" i="1"/>
  <c r="EI118" i="1"/>
  <c r="BA118" i="1"/>
  <c r="AS118" i="1"/>
  <c r="AO118" i="1"/>
  <c r="CP114" i="1"/>
  <c r="O114" i="1" s="1"/>
  <c r="AB111" i="1"/>
  <c r="P111" i="1"/>
  <c r="CP111" i="1" s="1"/>
  <c r="O111" i="1" s="1"/>
  <c r="GM111" i="1" s="1"/>
  <c r="GO111" i="1" s="1"/>
  <c r="CQ111" i="1"/>
  <c r="GM109" i="1"/>
  <c r="GO109" i="1" s="1"/>
  <c r="CQ114" i="1"/>
  <c r="CT113" i="1"/>
  <c r="CS112" i="1"/>
  <c r="R112" i="1"/>
  <c r="CQ110" i="1"/>
  <c r="AD110" i="1"/>
  <c r="AB110" i="1" s="1"/>
  <c r="CS109" i="1"/>
  <c r="R109" i="1"/>
  <c r="GK109" i="1" s="1"/>
  <c r="CQ108" i="1"/>
  <c r="AD108" i="1"/>
  <c r="AB108" i="1" s="1"/>
  <c r="CQ107" i="1"/>
  <c r="CQ106" i="1"/>
  <c r="CQ105" i="1"/>
  <c r="CQ104" i="1"/>
  <c r="CS103" i="1"/>
  <c r="R103" i="1"/>
  <c r="CQ102" i="1"/>
  <c r="CQ101" i="1"/>
  <c r="CQ100" i="1"/>
  <c r="P99" i="1"/>
  <c r="CY63" i="1"/>
  <c r="X63" i="1" s="1"/>
  <c r="CZ63" i="1"/>
  <c r="Y63" i="1" s="1"/>
  <c r="CY62" i="1"/>
  <c r="X62" i="1" s="1"/>
  <c r="CZ62" i="1"/>
  <c r="Y62" i="1" s="1"/>
  <c r="CY61" i="1"/>
  <c r="X61" i="1" s="1"/>
  <c r="CZ61" i="1"/>
  <c r="Y61" i="1" s="1"/>
  <c r="CY60" i="1"/>
  <c r="X60" i="1" s="1"/>
  <c r="CZ60" i="1"/>
  <c r="Y60" i="1" s="1"/>
  <c r="CY59" i="1"/>
  <c r="X59" i="1" s="1"/>
  <c r="CZ59" i="1"/>
  <c r="Y59" i="1" s="1"/>
  <c r="CY58" i="1"/>
  <c r="X58" i="1" s="1"/>
  <c r="CZ58" i="1"/>
  <c r="Y58" i="1" s="1"/>
  <c r="CY57" i="1"/>
  <c r="X57" i="1" s="1"/>
  <c r="CZ57" i="1"/>
  <c r="Y57" i="1" s="1"/>
  <c r="CY56" i="1"/>
  <c r="X56" i="1" s="1"/>
  <c r="CZ56" i="1"/>
  <c r="Y56" i="1" s="1"/>
  <c r="CY55" i="1"/>
  <c r="X55" i="1" s="1"/>
  <c r="CZ55" i="1"/>
  <c r="Y55" i="1" s="1"/>
  <c r="CY54" i="1"/>
  <c r="X54" i="1" s="1"/>
  <c r="CZ54" i="1"/>
  <c r="Y54" i="1" s="1"/>
  <c r="CY53" i="1"/>
  <c r="X53" i="1" s="1"/>
  <c r="CZ53" i="1"/>
  <c r="Y53" i="1" s="1"/>
  <c r="DZ65" i="1"/>
  <c r="AH65" i="1"/>
  <c r="CJ65" i="1"/>
  <c r="CT108" i="1"/>
  <c r="CT107" i="1"/>
  <c r="S107" i="1"/>
  <c r="CT106" i="1"/>
  <c r="S106" i="1"/>
  <c r="CT105" i="1"/>
  <c r="S105" i="1"/>
  <c r="CT104" i="1"/>
  <c r="S104" i="1"/>
  <c r="CT102" i="1"/>
  <c r="S102" i="1"/>
  <c r="CP102" i="1" s="1"/>
  <c r="O102" i="1" s="1"/>
  <c r="CT101" i="1"/>
  <c r="S101" i="1"/>
  <c r="CT100" i="1"/>
  <c r="S100" i="1"/>
  <c r="CP100" i="1" s="1"/>
  <c r="O100" i="1" s="1"/>
  <c r="CP63" i="1"/>
  <c r="O63" i="1" s="1"/>
  <c r="GM63" i="1" s="1"/>
  <c r="GN63" i="1" s="1"/>
  <c r="CP62" i="1"/>
  <c r="O62" i="1" s="1"/>
  <c r="GM62" i="1" s="1"/>
  <c r="GN62" i="1" s="1"/>
  <c r="CP61" i="1"/>
  <c r="O61" i="1" s="1"/>
  <c r="GM61" i="1" s="1"/>
  <c r="GN61" i="1" s="1"/>
  <c r="CP60" i="1"/>
  <c r="O60" i="1" s="1"/>
  <c r="GM60" i="1" s="1"/>
  <c r="GN60" i="1" s="1"/>
  <c r="CP59" i="1"/>
  <c r="O59" i="1" s="1"/>
  <c r="GM59" i="1" s="1"/>
  <c r="GN59" i="1" s="1"/>
  <c r="CP58" i="1"/>
  <c r="O58" i="1" s="1"/>
  <c r="GM58" i="1" s="1"/>
  <c r="GN58" i="1" s="1"/>
  <c r="CP57" i="1"/>
  <c r="O57" i="1" s="1"/>
  <c r="GM57" i="1" s="1"/>
  <c r="GN57" i="1" s="1"/>
  <c r="CP56" i="1"/>
  <c r="O56" i="1" s="1"/>
  <c r="GM56" i="1" s="1"/>
  <c r="GN56" i="1" s="1"/>
  <c r="CP55" i="1"/>
  <c r="O55" i="1" s="1"/>
  <c r="GM55" i="1" s="1"/>
  <c r="GN55" i="1" s="1"/>
  <c r="CP54" i="1"/>
  <c r="O54" i="1" s="1"/>
  <c r="GM54" i="1" s="1"/>
  <c r="GN54" i="1" s="1"/>
  <c r="CP53" i="1"/>
  <c r="O53" i="1" s="1"/>
  <c r="GM53" i="1" s="1"/>
  <c r="GN53" i="1" s="1"/>
  <c r="CY51" i="1"/>
  <c r="X51" i="1" s="1"/>
  <c r="CZ51" i="1"/>
  <c r="Y51" i="1" s="1"/>
  <c r="CY50" i="1"/>
  <c r="X50" i="1" s="1"/>
  <c r="CZ50" i="1"/>
  <c r="Y50" i="1" s="1"/>
  <c r="CY49" i="1"/>
  <c r="X49" i="1" s="1"/>
  <c r="CZ49" i="1"/>
  <c r="Y49" i="1" s="1"/>
  <c r="EA65" i="1"/>
  <c r="AI65" i="1"/>
  <c r="EB65" i="1"/>
  <c r="CP51" i="1"/>
  <c r="O51" i="1" s="1"/>
  <c r="CP50" i="1"/>
  <c r="O50" i="1" s="1"/>
  <c r="GM50" i="1" s="1"/>
  <c r="GN50" i="1" s="1"/>
  <c r="CP49" i="1"/>
  <c r="O49" i="1" s="1"/>
  <c r="GM49" i="1" s="1"/>
  <c r="GN49" i="1" s="1"/>
  <c r="DY65" i="1"/>
  <c r="CY47" i="1"/>
  <c r="X47" i="1" s="1"/>
  <c r="CZ47" i="1"/>
  <c r="Y47" i="1" s="1"/>
  <c r="AG65" i="1"/>
  <c r="CY46" i="1"/>
  <c r="X46" i="1" s="1"/>
  <c r="CZ46" i="1"/>
  <c r="Y46" i="1" s="1"/>
  <c r="CY45" i="1"/>
  <c r="X45" i="1" s="1"/>
  <c r="CZ45" i="1"/>
  <c r="Y45" i="1" s="1"/>
  <c r="GB65" i="1"/>
  <c r="CU106" i="3"/>
  <c r="CX113" i="3"/>
  <c r="CX106" i="3"/>
  <c r="CX108" i="3"/>
  <c r="CV106" i="3"/>
  <c r="CW108" i="3"/>
  <c r="CX110" i="3"/>
  <c r="CX114" i="3"/>
  <c r="CU95" i="3"/>
  <c r="CX102" i="3"/>
  <c r="CX95" i="3"/>
  <c r="CX97" i="3"/>
  <c r="CV95" i="3"/>
  <c r="CW97" i="3"/>
  <c r="CX99" i="3"/>
  <c r="CX103" i="3"/>
  <c r="CU84" i="3"/>
  <c r="CX91" i="3"/>
  <c r="CV84" i="3"/>
  <c r="CX84" i="3"/>
  <c r="CX86" i="3"/>
  <c r="CX89" i="3"/>
  <c r="CX93" i="3"/>
  <c r="CW74" i="3"/>
  <c r="CV73" i="3"/>
  <c r="CU73" i="3"/>
  <c r="CW76" i="3"/>
  <c r="CX83" i="3"/>
  <c r="CX74" i="3"/>
  <c r="CX76" i="3"/>
  <c r="CX79" i="3"/>
  <c r="CX81" i="3"/>
  <c r="CT103" i="1"/>
  <c r="CW63" i="3"/>
  <c r="CW65" i="3"/>
  <c r="CX68" i="3"/>
  <c r="CX72" i="3"/>
  <c r="CV62" i="3"/>
  <c r="CX65" i="3"/>
  <c r="CX69" i="3"/>
  <c r="CU62" i="3"/>
  <c r="CX63" i="3"/>
  <c r="CW52" i="3"/>
  <c r="CW54" i="3"/>
  <c r="CX57" i="3"/>
  <c r="CX61" i="3"/>
  <c r="CV51" i="3"/>
  <c r="CU51" i="3"/>
  <c r="CX52" i="3"/>
  <c r="CX54" i="3"/>
  <c r="CX58" i="3"/>
  <c r="CU40" i="3"/>
  <c r="CX50" i="3"/>
  <c r="CX40" i="3"/>
  <c r="CX42" i="3"/>
  <c r="CX43" i="3"/>
  <c r="CX47" i="3"/>
  <c r="CV40" i="3"/>
  <c r="CW42" i="3"/>
  <c r="CU29" i="3"/>
  <c r="CV29" i="3"/>
  <c r="CW31" i="3"/>
  <c r="CX33" i="3"/>
  <c r="CX37" i="3"/>
  <c r="CX29" i="3"/>
  <c r="CX31" i="3"/>
  <c r="CX34" i="3"/>
  <c r="CP47" i="1"/>
  <c r="O47" i="1" s="1"/>
  <c r="GM47" i="1" s="1"/>
  <c r="GN47" i="1" s="1"/>
  <c r="CP46" i="1"/>
  <c r="O46" i="1" s="1"/>
  <c r="CP45" i="1"/>
  <c r="O45" i="1" s="1"/>
  <c r="GM45" i="1" s="1"/>
  <c r="GN45" i="1" s="1"/>
  <c r="EU65" i="1"/>
  <c r="EM65" i="1"/>
  <c r="EI65" i="1"/>
  <c r="AO65" i="1"/>
  <c r="P44" i="1"/>
  <c r="CP44" i="1" s="1"/>
  <c r="O44" i="1" s="1"/>
  <c r="GM44" i="1" s="1"/>
  <c r="GN44" i="1" s="1"/>
  <c r="AD41" i="1"/>
  <c r="R41" i="1"/>
  <c r="GK41" i="1" s="1"/>
  <c r="CS41" i="1"/>
  <c r="S40" i="1"/>
  <c r="CT40" i="1"/>
  <c r="AB40" i="1"/>
  <c r="CP38" i="1"/>
  <c r="O38" i="1" s="1"/>
  <c r="FY65" i="1"/>
  <c r="ET65" i="1"/>
  <c r="EL65" i="1"/>
  <c r="EH65" i="1"/>
  <c r="CI65" i="1"/>
  <c r="BD65" i="1"/>
  <c r="CU24" i="3"/>
  <c r="CV24" i="3"/>
  <c r="CX26" i="3"/>
  <c r="CX24" i="3"/>
  <c r="CX27" i="3"/>
  <c r="CU19" i="3"/>
  <c r="CV19" i="3"/>
  <c r="CX21" i="3"/>
  <c r="CX19" i="3"/>
  <c r="CX22" i="3"/>
  <c r="CU14" i="3"/>
  <c r="CV14" i="3"/>
  <c r="CX16" i="3"/>
  <c r="CX14" i="3"/>
  <c r="CX17" i="3"/>
  <c r="CU9" i="3"/>
  <c r="CV9" i="3"/>
  <c r="CX11" i="3"/>
  <c r="CX9" i="3"/>
  <c r="CX12" i="3"/>
  <c r="CT52" i="1"/>
  <c r="S52" i="1"/>
  <c r="CP52" i="1" s="1"/>
  <c r="O52" i="1" s="1"/>
  <c r="CT48" i="1"/>
  <c r="S48" i="1"/>
  <c r="CP48" i="1" s="1"/>
  <c r="O48" i="1" s="1"/>
  <c r="CQ44" i="1"/>
  <c r="AD44" i="1"/>
  <c r="AB44" i="1" s="1"/>
  <c r="V43" i="1"/>
  <c r="R43" i="1"/>
  <c r="GK43" i="1" s="1"/>
  <c r="CS43" i="1"/>
  <c r="AD43" i="1"/>
  <c r="AB43" i="1" s="1"/>
  <c r="S42" i="1"/>
  <c r="CT42" i="1"/>
  <c r="AB42" i="1"/>
  <c r="CR41" i="1"/>
  <c r="P41" i="1"/>
  <c r="CP41" i="1" s="1"/>
  <c r="O41" i="1" s="1"/>
  <c r="GM41" i="1" s="1"/>
  <c r="GN41" i="1" s="1"/>
  <c r="CQ41" i="1"/>
  <c r="AB41" i="1"/>
  <c r="CY36" i="1"/>
  <c r="X36" i="1" s="1"/>
  <c r="CZ36" i="1"/>
  <c r="Y36" i="1" s="1"/>
  <c r="EG65" i="1"/>
  <c r="BC65" i="1"/>
  <c r="AU65" i="1"/>
  <c r="AQ65" i="1"/>
  <c r="P43" i="1"/>
  <c r="CP43" i="1" s="1"/>
  <c r="O43" i="1" s="1"/>
  <c r="CQ43" i="1"/>
  <c r="CP42" i="1"/>
  <c r="O42" i="1" s="1"/>
  <c r="Q41" i="1"/>
  <c r="CP36" i="1"/>
  <c r="O36" i="1" s="1"/>
  <c r="CY35" i="1"/>
  <c r="X35" i="1" s="1"/>
  <c r="CZ35" i="1"/>
  <c r="Y35" i="1" s="1"/>
  <c r="CZ34" i="1"/>
  <c r="Y34" i="1" s="1"/>
  <c r="CY34" i="1"/>
  <c r="X34" i="1" s="1"/>
  <c r="GM34" i="1" s="1"/>
  <c r="GN34" i="1" s="1"/>
  <c r="EV65" i="1"/>
  <c r="ER65" i="1"/>
  <c r="BB65" i="1"/>
  <c r="AX65" i="1"/>
  <c r="AT65" i="1"/>
  <c r="AP65" i="1"/>
  <c r="CT63" i="1"/>
  <c r="CT62" i="1"/>
  <c r="CT61" i="1"/>
  <c r="CT60" i="1"/>
  <c r="CT59" i="1"/>
  <c r="CT58" i="1"/>
  <c r="CT57" i="1"/>
  <c r="CT56" i="1"/>
  <c r="CT55" i="1"/>
  <c r="CT54" i="1"/>
  <c r="CT53" i="1"/>
  <c r="CT51" i="1"/>
  <c r="CT50" i="1"/>
  <c r="CT49" i="1"/>
  <c r="CT47" i="1"/>
  <c r="CT46" i="1"/>
  <c r="CT45" i="1"/>
  <c r="CS44" i="1"/>
  <c r="T43" i="1"/>
  <c r="AB39" i="1"/>
  <c r="CZ38" i="1"/>
  <c r="Y38" i="1" s="1"/>
  <c r="CY38" i="1"/>
  <c r="X38" i="1" s="1"/>
  <c r="Q39" i="1"/>
  <c r="AB36" i="1"/>
  <c r="Q35" i="1"/>
  <c r="P30" i="1"/>
  <c r="CQ30" i="1"/>
  <c r="CY30" i="1"/>
  <c r="X30" i="1" s="1"/>
  <c r="CZ30" i="1"/>
  <c r="Y30" i="1" s="1"/>
  <c r="CX152" i="3"/>
  <c r="CV152" i="3"/>
  <c r="CX150" i="3"/>
  <c r="CX145" i="3"/>
  <c r="CX130" i="3"/>
  <c r="CX128" i="3"/>
  <c r="CQ39" i="1"/>
  <c r="AD39" i="1"/>
  <c r="P39" i="1"/>
  <c r="CP39" i="1" s="1"/>
  <c r="O39" i="1" s="1"/>
  <c r="GM39" i="1" s="1"/>
  <c r="GN39" i="1" s="1"/>
  <c r="CT38" i="1"/>
  <c r="CS37" i="1"/>
  <c r="AB37" i="1"/>
  <c r="R37" i="1"/>
  <c r="CQ35" i="1"/>
  <c r="AD35" i="1"/>
  <c r="AB35" i="1" s="1"/>
  <c r="P35" i="1"/>
  <c r="CT34" i="1"/>
  <c r="S33" i="1"/>
  <c r="CP33" i="1" s="1"/>
  <c r="O33" i="1" s="1"/>
  <c r="CT33" i="1"/>
  <c r="R32" i="1"/>
  <c r="GK32" i="1" s="1"/>
  <c r="CS32" i="1"/>
  <c r="CP32" i="1"/>
  <c r="O32" i="1" s="1"/>
  <c r="GM32" i="1" s="1"/>
  <c r="GN32" i="1" s="1"/>
  <c r="AB30" i="1"/>
  <c r="S29" i="1"/>
  <c r="CT29" i="1"/>
  <c r="R28" i="1"/>
  <c r="CS28" i="1"/>
  <c r="P28" i="1"/>
  <c r="CX147" i="3"/>
  <c r="Q37" i="1"/>
  <c r="CP37" i="1" s="1"/>
  <c r="O37" i="1" s="1"/>
  <c r="CR32" i="1"/>
  <c r="AD32" i="1"/>
  <c r="AB31" i="1"/>
  <c r="W28" i="1"/>
  <c r="AJ65" i="1" s="1"/>
  <c r="CR28" i="1"/>
  <c r="AD28" i="1"/>
  <c r="AB28" i="1" s="1"/>
  <c r="CV143" i="3"/>
  <c r="CX140" i="3"/>
  <c r="CX139" i="3"/>
  <c r="CV139" i="3"/>
  <c r="CX124" i="3"/>
  <c r="CW86" i="3"/>
  <c r="CS39" i="1"/>
  <c r="CQ37" i="1"/>
  <c r="CT36" i="1"/>
  <c r="CS35" i="1"/>
  <c r="CR33" i="1"/>
  <c r="AD33" i="1"/>
  <c r="AB33" i="1" s="1"/>
  <c r="AB32" i="1"/>
  <c r="CP29" i="1"/>
  <c r="O29" i="1" s="1"/>
  <c r="CW136" i="3"/>
  <c r="CX136" i="3"/>
  <c r="CX134" i="3"/>
  <c r="CX126" i="3"/>
  <c r="CW126" i="3"/>
  <c r="Q30" i="1"/>
  <c r="AD65" i="1" s="1"/>
  <c r="CX143" i="3"/>
  <c r="CW127" i="3"/>
  <c r="CV125" i="3"/>
  <c r="CX105" i="3"/>
  <c r="CX104" i="3"/>
  <c r="CX101" i="3"/>
  <c r="CX100" i="3"/>
  <c r="CX98" i="3"/>
  <c r="CX96" i="3"/>
  <c r="CX85" i="3"/>
  <c r="CX122" i="3"/>
  <c r="CW122" i="3"/>
  <c r="CX120" i="3"/>
  <c r="CW120" i="3"/>
  <c r="CX118" i="3"/>
  <c r="CW118" i="3"/>
  <c r="CX94" i="3"/>
  <c r="CX88" i="3"/>
  <c r="CX80" i="3"/>
  <c r="CX116" i="3"/>
  <c r="CX115" i="3"/>
  <c r="CX112" i="3"/>
  <c r="CX111" i="3"/>
  <c r="CX109" i="3"/>
  <c r="CX107" i="3"/>
  <c r="CX92" i="3"/>
  <c r="CX90" i="3"/>
  <c r="CX87" i="3"/>
  <c r="CW109" i="3"/>
  <c r="CW107" i="3"/>
  <c r="CW98" i="3"/>
  <c r="CW96" i="3"/>
  <c r="CW87" i="3"/>
  <c r="CW85" i="3"/>
  <c r="CX78" i="3"/>
  <c r="CX73" i="3"/>
  <c r="CW64" i="3"/>
  <c r="CX64" i="3"/>
  <c r="CX51" i="3"/>
  <c r="CW43" i="3"/>
  <c r="CX38" i="3"/>
  <c r="CX35" i="3"/>
  <c r="CX77" i="3"/>
  <c r="CW75" i="3"/>
  <c r="CX75" i="3"/>
  <c r="CX60" i="3"/>
  <c r="CX59" i="3"/>
  <c r="CX56" i="3"/>
  <c r="CX55" i="3"/>
  <c r="CX82" i="3"/>
  <c r="CX62" i="3"/>
  <c r="CW53" i="3"/>
  <c r="CX53" i="3"/>
  <c r="CX71" i="3"/>
  <c r="CX70" i="3"/>
  <c r="CX67" i="3"/>
  <c r="CX66" i="3"/>
  <c r="CX49" i="3"/>
  <c r="CX48" i="3"/>
  <c r="CX46" i="3"/>
  <c r="CX45" i="3"/>
  <c r="CX44" i="3"/>
  <c r="CX41" i="3"/>
  <c r="CW41" i="3"/>
  <c r="CX39" i="3"/>
  <c r="CX18" i="3"/>
  <c r="CX15" i="3"/>
  <c r="CX30" i="3"/>
  <c r="CX13" i="3"/>
  <c r="CX10" i="3"/>
  <c r="DI3" i="3"/>
  <c r="DF3" i="3"/>
  <c r="DJ3" i="3" s="1"/>
  <c r="DG3" i="3"/>
  <c r="DH3" i="3"/>
  <c r="CX28" i="3"/>
  <c r="CX25" i="3"/>
  <c r="DI8" i="3"/>
  <c r="DF8" i="3"/>
  <c r="DJ8" i="3" s="1"/>
  <c r="DG8" i="3"/>
  <c r="DH8" i="3"/>
  <c r="DH1" i="3"/>
  <c r="DI1" i="3"/>
  <c r="DJ1" i="3" s="1"/>
  <c r="DF1" i="3"/>
  <c r="DG1" i="3"/>
  <c r="CX36" i="3"/>
  <c r="CX32" i="3"/>
  <c r="CW32" i="3"/>
  <c r="CX23" i="3"/>
  <c r="CX20" i="3"/>
  <c r="DH4" i="3"/>
  <c r="DI4" i="3"/>
  <c r="DF4" i="3"/>
  <c r="DJ4" i="3" s="1"/>
  <c r="DG4" i="3"/>
  <c r="CW30" i="3"/>
  <c r="CW25" i="3"/>
  <c r="CW20" i="3"/>
  <c r="CW15" i="3"/>
  <c r="CW10" i="3"/>
  <c r="DI7" i="3"/>
  <c r="DF6" i="3"/>
  <c r="DI2" i="3"/>
  <c r="CV1" i="3"/>
  <c r="DG7" i="3"/>
  <c r="DG2" i="3"/>
  <c r="DJ2" i="3" s="1"/>
  <c r="DH20" i="3" l="1"/>
  <c r="DI20" i="3"/>
  <c r="DF20" i="3"/>
  <c r="DG20" i="3"/>
  <c r="DJ20" i="3" s="1"/>
  <c r="DI39" i="3"/>
  <c r="DH39" i="3"/>
  <c r="DF39" i="3"/>
  <c r="DJ39" i="3" s="1"/>
  <c r="DG39" i="3"/>
  <c r="DF55" i="3"/>
  <c r="DJ55" i="3" s="1"/>
  <c r="DH55" i="3"/>
  <c r="DI55" i="3"/>
  <c r="DG55" i="3"/>
  <c r="DI28" i="3"/>
  <c r="DF28" i="3"/>
  <c r="DJ28" i="3" s="1"/>
  <c r="DG28" i="3"/>
  <c r="DH28" i="3"/>
  <c r="DH41" i="3"/>
  <c r="DG41" i="3"/>
  <c r="DJ41" i="3" s="1"/>
  <c r="DF41" i="3"/>
  <c r="DI41" i="3"/>
  <c r="DF70" i="3"/>
  <c r="DJ70" i="3" s="1"/>
  <c r="DH70" i="3"/>
  <c r="DI70" i="3"/>
  <c r="DG70" i="3"/>
  <c r="DF59" i="3"/>
  <c r="DJ59" i="3" s="1"/>
  <c r="DH59" i="3"/>
  <c r="DI59" i="3"/>
  <c r="DG59" i="3"/>
  <c r="DG78" i="3"/>
  <c r="DH78" i="3"/>
  <c r="DF78" i="3"/>
  <c r="DJ78" i="3" s="1"/>
  <c r="DI78" i="3"/>
  <c r="DH32" i="3"/>
  <c r="DI32" i="3"/>
  <c r="DG32" i="3"/>
  <c r="DJ32" i="3" s="1"/>
  <c r="DF32" i="3"/>
  <c r="DH10" i="3"/>
  <c r="DI10" i="3"/>
  <c r="DF10" i="3"/>
  <c r="DG10" i="3"/>
  <c r="DJ10" i="3" s="1"/>
  <c r="DI18" i="3"/>
  <c r="DF18" i="3"/>
  <c r="DJ18" i="3" s="1"/>
  <c r="DG18" i="3"/>
  <c r="DH18" i="3"/>
  <c r="DF44" i="3"/>
  <c r="DJ44" i="3" s="1"/>
  <c r="DH44" i="3"/>
  <c r="DI44" i="3"/>
  <c r="DG44" i="3"/>
  <c r="DI49" i="3"/>
  <c r="DG49" i="3"/>
  <c r="DH49" i="3"/>
  <c r="DF49" i="3"/>
  <c r="DJ49" i="3" s="1"/>
  <c r="DI71" i="3"/>
  <c r="DG71" i="3"/>
  <c r="DH71" i="3"/>
  <c r="DF71" i="3"/>
  <c r="DJ71" i="3" s="1"/>
  <c r="DH82" i="3"/>
  <c r="DI82" i="3"/>
  <c r="DF82" i="3"/>
  <c r="DJ82" i="3" s="1"/>
  <c r="DG82" i="3"/>
  <c r="DI60" i="3"/>
  <c r="DG60" i="3"/>
  <c r="DH60" i="3"/>
  <c r="DF60" i="3"/>
  <c r="DJ60" i="3" s="1"/>
  <c r="DI35" i="3"/>
  <c r="DF35" i="3"/>
  <c r="DJ35" i="3" s="1"/>
  <c r="DH35" i="3"/>
  <c r="DG35" i="3"/>
  <c r="DI64" i="3"/>
  <c r="DG64" i="3"/>
  <c r="DJ64" i="3" s="1"/>
  <c r="DH64" i="3"/>
  <c r="DF64" i="3"/>
  <c r="DG92" i="3"/>
  <c r="DH92" i="3"/>
  <c r="DI92" i="3"/>
  <c r="DF92" i="3"/>
  <c r="DJ92" i="3" s="1"/>
  <c r="DI112" i="3"/>
  <c r="DG112" i="3"/>
  <c r="DH112" i="3"/>
  <c r="DF112" i="3"/>
  <c r="DJ112" i="3" s="1"/>
  <c r="DG88" i="3"/>
  <c r="DH88" i="3"/>
  <c r="DI88" i="3"/>
  <c r="DF88" i="3"/>
  <c r="DJ88" i="3" s="1"/>
  <c r="DH85" i="3"/>
  <c r="DI85" i="3"/>
  <c r="DF85" i="3"/>
  <c r="DG85" i="3"/>
  <c r="DJ85" i="3" s="1"/>
  <c r="DI101" i="3"/>
  <c r="DG101" i="3"/>
  <c r="DH101" i="3"/>
  <c r="DF101" i="3"/>
  <c r="DJ101" i="3" s="1"/>
  <c r="DI126" i="3"/>
  <c r="DH126" i="3"/>
  <c r="DG126" i="3"/>
  <c r="DJ126" i="3" s="1"/>
  <c r="DF126" i="3"/>
  <c r="DH139" i="3"/>
  <c r="DF139" i="3"/>
  <c r="DG139" i="3"/>
  <c r="DI139" i="3"/>
  <c r="DJ139" i="3" s="1"/>
  <c r="CP35" i="1"/>
  <c r="O35" i="1" s="1"/>
  <c r="GM35" i="1" s="1"/>
  <c r="GN35" i="1" s="1"/>
  <c r="DU65" i="1"/>
  <c r="DF145" i="3"/>
  <c r="DJ145" i="3" s="1"/>
  <c r="DH145" i="3"/>
  <c r="DI145" i="3"/>
  <c r="DG145" i="3"/>
  <c r="DV65" i="1"/>
  <c r="BB26" i="1"/>
  <c r="F78" i="1"/>
  <c r="BB209" i="1"/>
  <c r="EG26" i="1"/>
  <c r="P69" i="1"/>
  <c r="EG209" i="1"/>
  <c r="DG16" i="3"/>
  <c r="DH16" i="3"/>
  <c r="DI16" i="3"/>
  <c r="DF16" i="3"/>
  <c r="DJ16" i="3" s="1"/>
  <c r="DF19" i="3"/>
  <c r="DG19" i="3"/>
  <c r="DH19" i="3"/>
  <c r="DI19" i="3"/>
  <c r="DJ19" i="3" s="1"/>
  <c r="DF27" i="3"/>
  <c r="DJ27" i="3" s="1"/>
  <c r="DG27" i="3"/>
  <c r="DH27" i="3"/>
  <c r="DI27" i="3"/>
  <c r="EL26" i="1"/>
  <c r="P83" i="1"/>
  <c r="EM26" i="1"/>
  <c r="P84" i="1"/>
  <c r="EM209" i="1"/>
  <c r="GM46" i="1"/>
  <c r="GN46" i="1" s="1"/>
  <c r="DF29" i="3"/>
  <c r="DG29" i="3"/>
  <c r="DH29" i="3"/>
  <c r="DI29" i="3"/>
  <c r="DJ29" i="3" s="1"/>
  <c r="DG47" i="3"/>
  <c r="DI47" i="3"/>
  <c r="DF47" i="3"/>
  <c r="DJ47" i="3" s="1"/>
  <c r="DH47" i="3"/>
  <c r="DH50" i="3"/>
  <c r="DF50" i="3"/>
  <c r="DJ50" i="3" s="1"/>
  <c r="DG50" i="3"/>
  <c r="DI50" i="3"/>
  <c r="DG52" i="3"/>
  <c r="DJ52" i="3" s="1"/>
  <c r="DI52" i="3"/>
  <c r="DF52" i="3"/>
  <c r="DH52" i="3"/>
  <c r="DH57" i="3"/>
  <c r="DF57" i="3"/>
  <c r="DJ57" i="3" s="1"/>
  <c r="DG57" i="3"/>
  <c r="DI57" i="3"/>
  <c r="DH72" i="3"/>
  <c r="DF72" i="3"/>
  <c r="DJ72" i="3" s="1"/>
  <c r="DG72" i="3"/>
  <c r="DI72" i="3"/>
  <c r="DI74" i="3"/>
  <c r="DF74" i="3"/>
  <c r="DH74" i="3"/>
  <c r="DG74" i="3"/>
  <c r="DJ74" i="3" s="1"/>
  <c r="DF86" i="3"/>
  <c r="DG86" i="3"/>
  <c r="DJ86" i="3" s="1"/>
  <c r="DH86" i="3"/>
  <c r="DI86" i="3"/>
  <c r="GM51" i="1"/>
  <c r="GN51" i="1" s="1"/>
  <c r="CZ101" i="1"/>
  <c r="Y101" i="1" s="1"/>
  <c r="CY101" i="1"/>
  <c r="X101" i="1" s="1"/>
  <c r="CZ104" i="1"/>
  <c r="Y104" i="1" s="1"/>
  <c r="CY104" i="1"/>
  <c r="X104" i="1" s="1"/>
  <c r="CZ106" i="1"/>
  <c r="Y106" i="1" s="1"/>
  <c r="CY106" i="1"/>
  <c r="X106" i="1" s="1"/>
  <c r="CP104" i="1"/>
  <c r="O104" i="1" s="1"/>
  <c r="AS97" i="1"/>
  <c r="F135" i="1"/>
  <c r="EU97" i="1"/>
  <c r="P134" i="1"/>
  <c r="CP115" i="1"/>
  <c r="O115" i="1" s="1"/>
  <c r="GM115" i="1" s="1"/>
  <c r="GO115" i="1" s="1"/>
  <c r="CP116" i="1"/>
  <c r="O116" i="1" s="1"/>
  <c r="GM116" i="1" s="1"/>
  <c r="GO116" i="1" s="1"/>
  <c r="DU118" i="1"/>
  <c r="CG97" i="1"/>
  <c r="AX118" i="1"/>
  <c r="CY158" i="1"/>
  <c r="X158" i="1" s="1"/>
  <c r="CZ158" i="1"/>
  <c r="Y158" i="1" s="1"/>
  <c r="BC97" i="1"/>
  <c r="F134" i="1"/>
  <c r="EH97" i="1"/>
  <c r="P127" i="1"/>
  <c r="DG123" i="3"/>
  <c r="DF123" i="3"/>
  <c r="DJ123" i="3" s="1"/>
  <c r="DH123" i="3"/>
  <c r="DI123" i="3"/>
  <c r="DG125" i="3"/>
  <c r="DF125" i="3"/>
  <c r="DH125" i="3"/>
  <c r="DI125" i="3"/>
  <c r="DJ125" i="3" s="1"/>
  <c r="DG144" i="3"/>
  <c r="DJ144" i="3" s="1"/>
  <c r="DI144" i="3"/>
  <c r="DF144" i="3"/>
  <c r="DH144" i="3"/>
  <c r="DG149" i="3"/>
  <c r="DI149" i="3"/>
  <c r="DF149" i="3"/>
  <c r="DJ149" i="3" s="1"/>
  <c r="DH149" i="3"/>
  <c r="X150" i="1"/>
  <c r="F205" i="1"/>
  <c r="CI150" i="1"/>
  <c r="AZ179" i="1"/>
  <c r="EL150" i="1"/>
  <c r="P197" i="1"/>
  <c r="Q169" i="1"/>
  <c r="S169" i="1"/>
  <c r="U150" i="1"/>
  <c r="F201" i="1"/>
  <c r="BA150" i="1"/>
  <c r="F199" i="1"/>
  <c r="DO150" i="1"/>
  <c r="P203" i="1"/>
  <c r="FZ150" i="1"/>
  <c r="EQ179" i="1"/>
  <c r="AP150" i="1"/>
  <c r="F188" i="1"/>
  <c r="EN150" i="1"/>
  <c r="P184" i="1"/>
  <c r="DM97" i="1"/>
  <c r="P140" i="1"/>
  <c r="CP158" i="1"/>
  <c r="O158" i="1" s="1"/>
  <c r="P169" i="1"/>
  <c r="CP169" i="1" s="1"/>
  <c r="O169" i="1" s="1"/>
  <c r="GM177" i="1"/>
  <c r="GN177" i="1" s="1"/>
  <c r="S150" i="1"/>
  <c r="F194" i="1"/>
  <c r="BC150" i="1"/>
  <c r="F195" i="1"/>
  <c r="DQ150" i="1"/>
  <c r="P206" i="1"/>
  <c r="ES150" i="1"/>
  <c r="P199" i="1"/>
  <c r="T169" i="1"/>
  <c r="W169" i="1"/>
  <c r="V169" i="1"/>
  <c r="DI45" i="3"/>
  <c r="DG45" i="3"/>
  <c r="DH45" i="3"/>
  <c r="DF45" i="3"/>
  <c r="DJ45" i="3" s="1"/>
  <c r="DF38" i="3"/>
  <c r="DJ38" i="3" s="1"/>
  <c r="DI38" i="3"/>
  <c r="DG38" i="3"/>
  <c r="DH38" i="3"/>
  <c r="DH107" i="3"/>
  <c r="DF107" i="3"/>
  <c r="DG107" i="3"/>
  <c r="DJ107" i="3" s="1"/>
  <c r="DI107" i="3"/>
  <c r="DF115" i="3"/>
  <c r="DJ115" i="3" s="1"/>
  <c r="DH115" i="3"/>
  <c r="DI115" i="3"/>
  <c r="DG115" i="3"/>
  <c r="DI94" i="3"/>
  <c r="DG94" i="3"/>
  <c r="DH94" i="3"/>
  <c r="DF94" i="3"/>
  <c r="DJ94" i="3" s="1"/>
  <c r="DH120" i="3"/>
  <c r="DG120" i="3"/>
  <c r="DJ120" i="3" s="1"/>
  <c r="DI120" i="3"/>
  <c r="DF120" i="3"/>
  <c r="DH96" i="3"/>
  <c r="DF96" i="3"/>
  <c r="DG96" i="3"/>
  <c r="DJ96" i="3" s="1"/>
  <c r="DI96" i="3"/>
  <c r="DF104" i="3"/>
  <c r="DJ104" i="3" s="1"/>
  <c r="DH104" i="3"/>
  <c r="DI104" i="3"/>
  <c r="DG104" i="3"/>
  <c r="DI143" i="3"/>
  <c r="DJ143" i="3" s="1"/>
  <c r="DG143" i="3"/>
  <c r="DH143" i="3"/>
  <c r="DF143" i="3"/>
  <c r="DF134" i="3"/>
  <c r="DJ134" i="3" s="1"/>
  <c r="DH134" i="3"/>
  <c r="DI134" i="3"/>
  <c r="DG134" i="3"/>
  <c r="DT65" i="1"/>
  <c r="DF140" i="3"/>
  <c r="DH140" i="3"/>
  <c r="DI140" i="3"/>
  <c r="DG140" i="3"/>
  <c r="DJ140" i="3" s="1"/>
  <c r="AJ26" i="1"/>
  <c r="W65" i="1"/>
  <c r="GK28" i="1"/>
  <c r="AE65" i="1"/>
  <c r="DF150" i="3"/>
  <c r="DJ150" i="3" s="1"/>
  <c r="DH150" i="3"/>
  <c r="DI150" i="3"/>
  <c r="DG150" i="3"/>
  <c r="AP26" i="1"/>
  <c r="F74" i="1"/>
  <c r="AP209" i="1"/>
  <c r="ER26" i="1"/>
  <c r="P76" i="1"/>
  <c r="AQ26" i="1"/>
  <c r="F75" i="1"/>
  <c r="AQ209" i="1"/>
  <c r="CZ48" i="1"/>
  <c r="Y48" i="1" s="1"/>
  <c r="CY48" i="1"/>
  <c r="X48" i="1" s="1"/>
  <c r="GM48" i="1" s="1"/>
  <c r="GN48" i="1" s="1"/>
  <c r="DF12" i="3"/>
  <c r="DJ12" i="3" s="1"/>
  <c r="DG12" i="3"/>
  <c r="DH12" i="3"/>
  <c r="DI12" i="3"/>
  <c r="DG21" i="3"/>
  <c r="DH21" i="3"/>
  <c r="DI21" i="3"/>
  <c r="DF21" i="3"/>
  <c r="DJ21" i="3" s="1"/>
  <c r="DF24" i="3"/>
  <c r="DG24" i="3"/>
  <c r="DH24" i="3"/>
  <c r="DI24" i="3"/>
  <c r="DJ24" i="3" s="1"/>
  <c r="BD26" i="1"/>
  <c r="F90" i="1"/>
  <c r="BD209" i="1"/>
  <c r="ET26" i="1"/>
  <c r="P78" i="1"/>
  <c r="ET209" i="1"/>
  <c r="GM38" i="1"/>
  <c r="GN38" i="1" s="1"/>
  <c r="CZ40" i="1"/>
  <c r="Y40" i="1" s="1"/>
  <c r="AL65" i="1" s="1"/>
  <c r="AF65" i="1"/>
  <c r="CY40" i="1"/>
  <c r="X40" i="1" s="1"/>
  <c r="AK65" i="1" s="1"/>
  <c r="EU26" i="1"/>
  <c r="P81" i="1"/>
  <c r="EU209" i="1"/>
  <c r="DG37" i="3"/>
  <c r="DF37" i="3"/>
  <c r="DJ37" i="3" s="1"/>
  <c r="DH37" i="3"/>
  <c r="DI37" i="3"/>
  <c r="DG43" i="3"/>
  <c r="DJ43" i="3" s="1"/>
  <c r="DI43" i="3"/>
  <c r="DF43" i="3"/>
  <c r="DH43" i="3"/>
  <c r="DG69" i="3"/>
  <c r="DI69" i="3"/>
  <c r="DF69" i="3"/>
  <c r="DJ69" i="3" s="1"/>
  <c r="DH69" i="3"/>
  <c r="DH68" i="3"/>
  <c r="DF68" i="3"/>
  <c r="DJ68" i="3" s="1"/>
  <c r="DG68" i="3"/>
  <c r="DI68" i="3"/>
  <c r="DI81" i="3"/>
  <c r="DF81" i="3"/>
  <c r="DJ81" i="3" s="1"/>
  <c r="DG81" i="3"/>
  <c r="DH81" i="3"/>
  <c r="DG83" i="3"/>
  <c r="DI83" i="3"/>
  <c r="DF83" i="3"/>
  <c r="DJ83" i="3" s="1"/>
  <c r="DH83" i="3"/>
  <c r="DF84" i="3"/>
  <c r="DG84" i="3"/>
  <c r="DH84" i="3"/>
  <c r="DI84" i="3"/>
  <c r="DJ84" i="3" s="1"/>
  <c r="DG103" i="3"/>
  <c r="DI103" i="3"/>
  <c r="DF103" i="3"/>
  <c r="DJ103" i="3" s="1"/>
  <c r="DH103" i="3"/>
  <c r="DF97" i="3"/>
  <c r="DH97" i="3"/>
  <c r="DI97" i="3"/>
  <c r="DG97" i="3"/>
  <c r="DJ97" i="3" s="1"/>
  <c r="DG114" i="3"/>
  <c r="DI114" i="3"/>
  <c r="DF114" i="3"/>
  <c r="DJ114" i="3" s="1"/>
  <c r="DH114" i="3"/>
  <c r="DF108" i="3"/>
  <c r="DH108" i="3"/>
  <c r="DI108" i="3"/>
  <c r="DG108" i="3"/>
  <c r="DJ108" i="3" s="1"/>
  <c r="GB26" i="1"/>
  <c r="ES65" i="1"/>
  <c r="DY26" i="1"/>
  <c r="DL65" i="1"/>
  <c r="EB26" i="1"/>
  <c r="DO65" i="1"/>
  <c r="CJ26" i="1"/>
  <c r="BA65" i="1"/>
  <c r="CP106" i="1"/>
  <c r="O106" i="1" s="1"/>
  <c r="GM106" i="1" s="1"/>
  <c r="GO106" i="1" s="1"/>
  <c r="BA97" i="1"/>
  <c r="F138" i="1"/>
  <c r="EV97" i="1"/>
  <c r="P143" i="1"/>
  <c r="CY153" i="1"/>
  <c r="X153" i="1" s="1"/>
  <c r="CZ153" i="1"/>
  <c r="Y153" i="1" s="1"/>
  <c r="CY114" i="1"/>
  <c r="X114" i="1" s="1"/>
  <c r="CZ114" i="1"/>
  <c r="Y114" i="1" s="1"/>
  <c r="EG97" i="1"/>
  <c r="P122" i="1"/>
  <c r="T97" i="1"/>
  <c r="F139" i="1"/>
  <c r="ET97" i="1"/>
  <c r="P131" i="1"/>
  <c r="DH132" i="3"/>
  <c r="DF132" i="3"/>
  <c r="DJ132" i="3" s="1"/>
  <c r="DG132" i="3"/>
  <c r="DI132" i="3"/>
  <c r="DO97" i="1"/>
  <c r="P142" i="1"/>
  <c r="AR150" i="1"/>
  <c r="F207" i="1"/>
  <c r="DJ150" i="1"/>
  <c r="P193" i="1"/>
  <c r="EP150" i="1"/>
  <c r="P186" i="1"/>
  <c r="U97" i="1"/>
  <c r="F140" i="1"/>
  <c r="Y150" i="1"/>
  <c r="F206" i="1"/>
  <c r="CF150" i="1"/>
  <c r="AW179" i="1"/>
  <c r="EI150" i="1"/>
  <c r="P189" i="1"/>
  <c r="EJ150" i="1"/>
  <c r="P207" i="1"/>
  <c r="CY165" i="1"/>
  <c r="X165" i="1" s="1"/>
  <c r="GM165" i="1" s="1"/>
  <c r="GN165" i="1" s="1"/>
  <c r="CZ165" i="1"/>
  <c r="Y165" i="1" s="1"/>
  <c r="DH137" i="3"/>
  <c r="DF137" i="3"/>
  <c r="DJ137" i="3" s="1"/>
  <c r="DG137" i="3"/>
  <c r="DI137" i="3"/>
  <c r="DI141" i="3"/>
  <c r="DG141" i="3"/>
  <c r="DH141" i="3"/>
  <c r="DF141" i="3"/>
  <c r="DJ141" i="3" s="1"/>
  <c r="AT150" i="1"/>
  <c r="F197" i="1"/>
  <c r="ER150" i="1"/>
  <c r="P190" i="1"/>
  <c r="GM170" i="1"/>
  <c r="GN170" i="1" s="1"/>
  <c r="W150" i="1"/>
  <c r="F203" i="1"/>
  <c r="CH150" i="1"/>
  <c r="AY179" i="1"/>
  <c r="EG150" i="1"/>
  <c r="P183" i="1"/>
  <c r="GX169" i="1"/>
  <c r="DH36" i="3"/>
  <c r="DI36" i="3"/>
  <c r="DG36" i="3"/>
  <c r="DF36" i="3"/>
  <c r="DJ36" i="3" s="1"/>
  <c r="DF66" i="3"/>
  <c r="DJ66" i="3" s="1"/>
  <c r="DH66" i="3"/>
  <c r="DI66" i="3"/>
  <c r="DG66" i="3"/>
  <c r="DG75" i="3"/>
  <c r="DJ75" i="3" s="1"/>
  <c r="DH75" i="3"/>
  <c r="DI75" i="3"/>
  <c r="DF75" i="3"/>
  <c r="DI23" i="3"/>
  <c r="DF23" i="3"/>
  <c r="DJ23" i="3" s="1"/>
  <c r="DG23" i="3"/>
  <c r="DH23" i="3"/>
  <c r="DH25" i="3"/>
  <c r="DI25" i="3"/>
  <c r="DF25" i="3"/>
  <c r="DG25" i="3"/>
  <c r="DJ25" i="3" s="1"/>
  <c r="DH46" i="3"/>
  <c r="DF46" i="3"/>
  <c r="DJ46" i="3" s="1"/>
  <c r="DG46" i="3"/>
  <c r="DI46" i="3"/>
  <c r="DI56" i="3"/>
  <c r="DG56" i="3"/>
  <c r="DH56" i="3"/>
  <c r="DF56" i="3"/>
  <c r="DJ56" i="3" s="1"/>
  <c r="DI73" i="3"/>
  <c r="DJ73" i="3" s="1"/>
  <c r="DG73" i="3"/>
  <c r="DH73" i="3"/>
  <c r="DF73" i="3"/>
  <c r="DH87" i="3"/>
  <c r="DI87" i="3"/>
  <c r="DF87" i="3"/>
  <c r="DG87" i="3"/>
  <c r="DJ87" i="3" s="1"/>
  <c r="DH109" i="3"/>
  <c r="DF109" i="3"/>
  <c r="DG109" i="3"/>
  <c r="DJ109" i="3" s="1"/>
  <c r="DI109" i="3"/>
  <c r="DI116" i="3"/>
  <c r="DG116" i="3"/>
  <c r="DH116" i="3"/>
  <c r="DF116" i="3"/>
  <c r="DJ116" i="3" s="1"/>
  <c r="DH98" i="3"/>
  <c r="DF98" i="3"/>
  <c r="DG98" i="3"/>
  <c r="DJ98" i="3" s="1"/>
  <c r="DI98" i="3"/>
  <c r="DI105" i="3"/>
  <c r="DG105" i="3"/>
  <c r="DH105" i="3"/>
  <c r="DF105" i="3"/>
  <c r="DJ105" i="3" s="1"/>
  <c r="AD26" i="1"/>
  <c r="Q65" i="1"/>
  <c r="DI136" i="3"/>
  <c r="DG136" i="3"/>
  <c r="DJ136" i="3" s="1"/>
  <c r="DH136" i="3"/>
  <c r="DF136" i="3"/>
  <c r="DF124" i="3"/>
  <c r="DJ124" i="3" s="1"/>
  <c r="DI124" i="3"/>
  <c r="DG124" i="3"/>
  <c r="DH124" i="3"/>
  <c r="DF147" i="3"/>
  <c r="DH147" i="3"/>
  <c r="DI147" i="3"/>
  <c r="DJ147" i="3" s="1"/>
  <c r="DG147" i="3"/>
  <c r="CY33" i="1"/>
  <c r="X33" i="1" s="1"/>
  <c r="GM33" i="1" s="1"/>
  <c r="GN33" i="1" s="1"/>
  <c r="CZ33" i="1"/>
  <c r="Y33" i="1" s="1"/>
  <c r="DF128" i="3"/>
  <c r="DH128" i="3"/>
  <c r="DI128" i="3"/>
  <c r="DG128" i="3"/>
  <c r="DJ128" i="3" s="1"/>
  <c r="AT26" i="1"/>
  <c r="F83" i="1"/>
  <c r="EV26" i="1"/>
  <c r="P90" i="1"/>
  <c r="EV209" i="1"/>
  <c r="AU26" i="1"/>
  <c r="F84" i="1"/>
  <c r="AU209" i="1"/>
  <c r="CZ42" i="1"/>
  <c r="Y42" i="1" s="1"/>
  <c r="CY42" i="1"/>
  <c r="X42" i="1" s="1"/>
  <c r="GM42" i="1" s="1"/>
  <c r="GN42" i="1" s="1"/>
  <c r="DF9" i="3"/>
  <c r="DG9" i="3"/>
  <c r="DH9" i="3"/>
  <c r="DI9" i="3"/>
  <c r="DJ9" i="3" s="1"/>
  <c r="DF17" i="3"/>
  <c r="DJ17" i="3" s="1"/>
  <c r="DG17" i="3"/>
  <c r="DH17" i="3"/>
  <c r="DI17" i="3"/>
  <c r="DG26" i="3"/>
  <c r="DH26" i="3"/>
  <c r="DI26" i="3"/>
  <c r="DF26" i="3"/>
  <c r="DJ26" i="3" s="1"/>
  <c r="CI26" i="1"/>
  <c r="AZ65" i="1"/>
  <c r="FY26" i="1"/>
  <c r="EP65" i="1"/>
  <c r="CP40" i="1"/>
  <c r="O40" i="1" s="1"/>
  <c r="GM40" i="1" s="1"/>
  <c r="GN40" i="1" s="1"/>
  <c r="AO26" i="1"/>
  <c r="F69" i="1"/>
  <c r="AO209" i="1"/>
  <c r="DF34" i="3"/>
  <c r="DJ34" i="3" s="1"/>
  <c r="DG34" i="3"/>
  <c r="DI34" i="3"/>
  <c r="DH34" i="3"/>
  <c r="DG33" i="3"/>
  <c r="DH33" i="3"/>
  <c r="DF33" i="3"/>
  <c r="DJ33" i="3" s="1"/>
  <c r="DI33" i="3"/>
  <c r="DF42" i="3"/>
  <c r="DI42" i="3"/>
  <c r="DG42" i="3"/>
  <c r="DJ42" i="3" s="1"/>
  <c r="DH42" i="3"/>
  <c r="DG58" i="3"/>
  <c r="DI58" i="3"/>
  <c r="DF58" i="3"/>
  <c r="DJ58" i="3" s="1"/>
  <c r="DH58" i="3"/>
  <c r="DG65" i="3"/>
  <c r="DJ65" i="3" s="1"/>
  <c r="DI65" i="3"/>
  <c r="DF65" i="3"/>
  <c r="DH65" i="3"/>
  <c r="DF79" i="3"/>
  <c r="DJ79" i="3" s="1"/>
  <c r="DG79" i="3"/>
  <c r="DI79" i="3"/>
  <c r="DH79" i="3"/>
  <c r="DF93" i="3"/>
  <c r="DJ93" i="3" s="1"/>
  <c r="DG93" i="3"/>
  <c r="DH93" i="3"/>
  <c r="DI93" i="3"/>
  <c r="DG99" i="3"/>
  <c r="DI99" i="3"/>
  <c r="DF99" i="3"/>
  <c r="DJ99" i="3" s="1"/>
  <c r="DH99" i="3"/>
  <c r="DF95" i="3"/>
  <c r="DH95" i="3"/>
  <c r="DI95" i="3"/>
  <c r="DJ95" i="3" s="1"/>
  <c r="DG95" i="3"/>
  <c r="DG110" i="3"/>
  <c r="DI110" i="3"/>
  <c r="DF110" i="3"/>
  <c r="DJ110" i="3" s="1"/>
  <c r="DH110" i="3"/>
  <c r="DF106" i="3"/>
  <c r="DH106" i="3"/>
  <c r="DI106" i="3"/>
  <c r="DJ106" i="3" s="1"/>
  <c r="DG106" i="3"/>
  <c r="AG26" i="1"/>
  <c r="T65" i="1"/>
  <c r="AI26" i="1"/>
  <c r="V65" i="1"/>
  <c r="CZ100" i="1"/>
  <c r="Y100" i="1" s="1"/>
  <c r="CY100" i="1"/>
  <c r="X100" i="1" s="1"/>
  <c r="EC118" i="1" s="1"/>
  <c r="DX118" i="1"/>
  <c r="CZ102" i="1"/>
  <c r="Y102" i="1" s="1"/>
  <c r="CY102" i="1"/>
  <c r="X102" i="1" s="1"/>
  <c r="GM102" i="1" s="1"/>
  <c r="GO102" i="1" s="1"/>
  <c r="CZ105" i="1"/>
  <c r="Y105" i="1" s="1"/>
  <c r="CY105" i="1"/>
  <c r="X105" i="1" s="1"/>
  <c r="CZ107" i="1"/>
  <c r="Y107" i="1" s="1"/>
  <c r="AL118" i="1" s="1"/>
  <c r="CY107" i="1"/>
  <c r="X107" i="1" s="1"/>
  <c r="AK118" i="1" s="1"/>
  <c r="AF118" i="1"/>
  <c r="AH26" i="1"/>
  <c r="U65" i="1"/>
  <c r="GM114" i="1"/>
  <c r="GO114" i="1" s="1"/>
  <c r="EI97" i="1"/>
  <c r="P128" i="1"/>
  <c r="CZ110" i="1"/>
  <c r="Y110" i="1" s="1"/>
  <c r="CY110" i="1"/>
  <c r="X110" i="1" s="1"/>
  <c r="GM110" i="1" s="1"/>
  <c r="GO110" i="1" s="1"/>
  <c r="AD97" i="1"/>
  <c r="Q118" i="1"/>
  <c r="DV97" i="1"/>
  <c r="DI118" i="1"/>
  <c r="AP97" i="1"/>
  <c r="F127" i="1"/>
  <c r="GA97" i="1"/>
  <c r="ER118" i="1"/>
  <c r="CY157" i="1"/>
  <c r="X157" i="1" s="1"/>
  <c r="GM157" i="1" s="1"/>
  <c r="GN157" i="1" s="1"/>
  <c r="CZ157" i="1"/>
  <c r="Y157" i="1" s="1"/>
  <c r="CY159" i="1"/>
  <c r="X159" i="1" s="1"/>
  <c r="GM159" i="1" s="1"/>
  <c r="GN159" i="1" s="1"/>
  <c r="CZ159" i="1"/>
  <c r="Y159" i="1" s="1"/>
  <c r="CP105" i="1"/>
  <c r="O105" i="1" s="1"/>
  <c r="GM105" i="1" s="1"/>
  <c r="GO105" i="1" s="1"/>
  <c r="AQ97" i="1"/>
  <c r="F128" i="1"/>
  <c r="EK97" i="1"/>
  <c r="P135" i="1"/>
  <c r="BD97" i="1"/>
  <c r="F143" i="1"/>
  <c r="FY97" i="1"/>
  <c r="EP118" i="1"/>
  <c r="GM156" i="1"/>
  <c r="GN156" i="1" s="1"/>
  <c r="DF119" i="3"/>
  <c r="DI119" i="3"/>
  <c r="DH119" i="3"/>
  <c r="DG119" i="3"/>
  <c r="DJ119" i="3" s="1"/>
  <c r="DH129" i="3"/>
  <c r="DF129" i="3"/>
  <c r="DG129" i="3"/>
  <c r="DJ129" i="3" s="1"/>
  <c r="DI129" i="3"/>
  <c r="DI146" i="3"/>
  <c r="DG146" i="3"/>
  <c r="DH146" i="3"/>
  <c r="DF146" i="3"/>
  <c r="DJ146" i="3" s="1"/>
  <c r="P150" i="1"/>
  <c r="F182" i="1"/>
  <c r="AV150" i="1"/>
  <c r="F184" i="1"/>
  <c r="DN150" i="1"/>
  <c r="P202" i="1"/>
  <c r="ET150" i="1"/>
  <c r="P192" i="1"/>
  <c r="AO150" i="1"/>
  <c r="F183" i="1"/>
  <c r="DG150" i="1"/>
  <c r="P181" i="1"/>
  <c r="EM150" i="1"/>
  <c r="P198" i="1"/>
  <c r="DL97" i="1"/>
  <c r="P139" i="1"/>
  <c r="CP153" i="1"/>
  <c r="O153" i="1" s="1"/>
  <c r="GM153" i="1" s="1"/>
  <c r="GN153" i="1" s="1"/>
  <c r="DG138" i="3"/>
  <c r="DI138" i="3"/>
  <c r="DF138" i="3"/>
  <c r="DJ138" i="3" s="1"/>
  <c r="DH138" i="3"/>
  <c r="AX150" i="1"/>
  <c r="F186" i="1"/>
  <c r="EV150" i="1"/>
  <c r="P204" i="1"/>
  <c r="CZ163" i="1"/>
  <c r="Y163" i="1" s="1"/>
  <c r="CY163" i="1"/>
  <c r="X163" i="1" s="1"/>
  <c r="CY172" i="1"/>
  <c r="X172" i="1" s="1"/>
  <c r="CZ172" i="1"/>
  <c r="Y172" i="1" s="1"/>
  <c r="CY176" i="1"/>
  <c r="X176" i="1" s="1"/>
  <c r="CZ176" i="1"/>
  <c r="Y176" i="1" s="1"/>
  <c r="AQ150" i="1"/>
  <c r="F189" i="1"/>
  <c r="DI150" i="1"/>
  <c r="P191" i="1"/>
  <c r="EK150" i="1"/>
  <c r="P196" i="1"/>
  <c r="CP172" i="1"/>
  <c r="O172" i="1" s="1"/>
  <c r="GM172" i="1" s="1"/>
  <c r="GN172" i="1" s="1"/>
  <c r="U169" i="1"/>
  <c r="DI13" i="3"/>
  <c r="DF13" i="3"/>
  <c r="DJ13" i="3" s="1"/>
  <c r="DG13" i="3"/>
  <c r="DH13" i="3"/>
  <c r="DI53" i="3"/>
  <c r="DG53" i="3"/>
  <c r="DJ53" i="3" s="1"/>
  <c r="DH53" i="3"/>
  <c r="DF53" i="3"/>
  <c r="DH30" i="3"/>
  <c r="DI30" i="3"/>
  <c r="DF30" i="3"/>
  <c r="DG30" i="3"/>
  <c r="DJ30" i="3" s="1"/>
  <c r="DI67" i="3"/>
  <c r="DG67" i="3"/>
  <c r="DH67" i="3"/>
  <c r="DF67" i="3"/>
  <c r="DJ67" i="3" s="1"/>
  <c r="DH15" i="3"/>
  <c r="DI15" i="3"/>
  <c r="DF15" i="3"/>
  <c r="DG15" i="3"/>
  <c r="DJ15" i="3" s="1"/>
  <c r="DF48" i="3"/>
  <c r="DJ48" i="3" s="1"/>
  <c r="DH48" i="3"/>
  <c r="DI48" i="3"/>
  <c r="DG48" i="3"/>
  <c r="DI62" i="3"/>
  <c r="DJ62" i="3" s="1"/>
  <c r="DG62" i="3"/>
  <c r="DH62" i="3"/>
  <c r="DF62" i="3"/>
  <c r="DH77" i="3"/>
  <c r="DI77" i="3"/>
  <c r="DG77" i="3"/>
  <c r="DF77" i="3"/>
  <c r="DJ77" i="3" s="1"/>
  <c r="DI51" i="3"/>
  <c r="DJ51" i="3" s="1"/>
  <c r="DG51" i="3"/>
  <c r="DH51" i="3"/>
  <c r="DF51" i="3"/>
  <c r="DI90" i="3"/>
  <c r="DF90" i="3"/>
  <c r="DJ90" i="3" s="1"/>
  <c r="DG90" i="3"/>
  <c r="DH90" i="3"/>
  <c r="DF111" i="3"/>
  <c r="DJ111" i="3" s="1"/>
  <c r="DH111" i="3"/>
  <c r="DI111" i="3"/>
  <c r="DG111" i="3"/>
  <c r="DF80" i="3"/>
  <c r="DJ80" i="3" s="1"/>
  <c r="DG80" i="3"/>
  <c r="DH80" i="3"/>
  <c r="DI80" i="3"/>
  <c r="DH118" i="3"/>
  <c r="DG118" i="3"/>
  <c r="DJ118" i="3" s="1"/>
  <c r="DI118" i="3"/>
  <c r="DF118" i="3"/>
  <c r="DH122" i="3"/>
  <c r="DG122" i="3"/>
  <c r="DJ122" i="3" s="1"/>
  <c r="DI122" i="3"/>
  <c r="DF122" i="3"/>
  <c r="DF100" i="3"/>
  <c r="DJ100" i="3" s="1"/>
  <c r="DH100" i="3"/>
  <c r="DI100" i="3"/>
  <c r="DG100" i="3"/>
  <c r="CP28" i="1"/>
  <c r="O28" i="1" s="1"/>
  <c r="AC65" i="1"/>
  <c r="CY29" i="1"/>
  <c r="X29" i="1" s="1"/>
  <c r="EC65" i="1" s="1"/>
  <c r="CZ29" i="1"/>
  <c r="Y29" i="1" s="1"/>
  <c r="ED65" i="1" s="1"/>
  <c r="DX65" i="1"/>
  <c r="GK37" i="1"/>
  <c r="GM37" i="1" s="1"/>
  <c r="GN37" i="1" s="1"/>
  <c r="DW65" i="1"/>
  <c r="DF130" i="3"/>
  <c r="DH130" i="3"/>
  <c r="DI130" i="3"/>
  <c r="DG130" i="3"/>
  <c r="DJ130" i="3" s="1"/>
  <c r="DH152" i="3"/>
  <c r="DF152" i="3"/>
  <c r="DG152" i="3"/>
  <c r="DI152" i="3"/>
  <c r="DJ152" i="3" s="1"/>
  <c r="CP30" i="1"/>
  <c r="O30" i="1" s="1"/>
  <c r="GM30" i="1" s="1"/>
  <c r="GN30" i="1" s="1"/>
  <c r="AX26" i="1"/>
  <c r="F72" i="1"/>
  <c r="AX209" i="1"/>
  <c r="GM36" i="1"/>
  <c r="GN36" i="1" s="1"/>
  <c r="GM43" i="1"/>
  <c r="GN43" i="1" s="1"/>
  <c r="BC26" i="1"/>
  <c r="F81" i="1"/>
  <c r="BC209" i="1"/>
  <c r="CZ52" i="1"/>
  <c r="Y52" i="1" s="1"/>
  <c r="CY52" i="1"/>
  <c r="X52" i="1" s="1"/>
  <c r="GM52" i="1" s="1"/>
  <c r="GN52" i="1" s="1"/>
  <c r="DG11" i="3"/>
  <c r="DH11" i="3"/>
  <c r="DI11" i="3"/>
  <c r="DF11" i="3"/>
  <c r="DJ11" i="3" s="1"/>
  <c r="DF14" i="3"/>
  <c r="DG14" i="3"/>
  <c r="DH14" i="3"/>
  <c r="DI14" i="3"/>
  <c r="DJ14" i="3" s="1"/>
  <c r="DF22" i="3"/>
  <c r="DJ22" i="3" s="1"/>
  <c r="DG22" i="3"/>
  <c r="DH22" i="3"/>
  <c r="DI22" i="3"/>
  <c r="EH26" i="1"/>
  <c r="P74" i="1"/>
  <c r="EH209" i="1"/>
  <c r="EI26" i="1"/>
  <c r="P75" i="1"/>
  <c r="EI209" i="1"/>
  <c r="DF31" i="3"/>
  <c r="DG31" i="3"/>
  <c r="DJ31" i="3" s="1"/>
  <c r="DI31" i="3"/>
  <c r="DH31" i="3"/>
  <c r="DF40" i="3"/>
  <c r="DI40" i="3"/>
  <c r="DJ40" i="3" s="1"/>
  <c r="DG40" i="3"/>
  <c r="DH40" i="3"/>
  <c r="DG54" i="3"/>
  <c r="DJ54" i="3" s="1"/>
  <c r="DI54" i="3"/>
  <c r="DF54" i="3"/>
  <c r="DH54" i="3"/>
  <c r="DH61" i="3"/>
  <c r="DF61" i="3"/>
  <c r="DJ61" i="3" s="1"/>
  <c r="DG61" i="3"/>
  <c r="DI61" i="3"/>
  <c r="DG63" i="3"/>
  <c r="DJ63" i="3" s="1"/>
  <c r="DI63" i="3"/>
  <c r="DF63" i="3"/>
  <c r="DH63" i="3"/>
  <c r="DI76" i="3"/>
  <c r="DF76" i="3"/>
  <c r="DH76" i="3"/>
  <c r="DG76" i="3"/>
  <c r="DJ76" i="3" s="1"/>
  <c r="DF89" i="3"/>
  <c r="DJ89" i="3" s="1"/>
  <c r="DG89" i="3"/>
  <c r="DH89" i="3"/>
  <c r="DI89" i="3"/>
  <c r="DH91" i="3"/>
  <c r="DI91" i="3"/>
  <c r="DF91" i="3"/>
  <c r="DJ91" i="3" s="1"/>
  <c r="DG91" i="3"/>
  <c r="DH102" i="3"/>
  <c r="DF102" i="3"/>
  <c r="DJ102" i="3" s="1"/>
  <c r="DG102" i="3"/>
  <c r="DI102" i="3"/>
  <c r="DH113" i="3"/>
  <c r="DF113" i="3"/>
  <c r="DJ113" i="3" s="1"/>
  <c r="DG113" i="3"/>
  <c r="DI113" i="3"/>
  <c r="EA26" i="1"/>
  <c r="DN65" i="1"/>
  <c r="DZ26" i="1"/>
  <c r="DM65" i="1"/>
  <c r="CP99" i="1"/>
  <c r="O99" i="1" s="1"/>
  <c r="AC118" i="1"/>
  <c r="GK103" i="1"/>
  <c r="GM103" i="1" s="1"/>
  <c r="GO103" i="1" s="1"/>
  <c r="AE118" i="1"/>
  <c r="GK112" i="1"/>
  <c r="GM112" i="1" s="1"/>
  <c r="GO112" i="1" s="1"/>
  <c r="DW118" i="1"/>
  <c r="CP101" i="1"/>
  <c r="O101" i="1" s="1"/>
  <c r="GM101" i="1" s="1"/>
  <c r="GO101" i="1" s="1"/>
  <c r="AO97" i="1"/>
  <c r="F122" i="1"/>
  <c r="EM97" i="1"/>
  <c r="P137" i="1"/>
  <c r="BB97" i="1"/>
  <c r="F131" i="1"/>
  <c r="CP107" i="1"/>
  <c r="O107" i="1" s="1"/>
  <c r="GM107" i="1" s="1"/>
  <c r="GO107" i="1" s="1"/>
  <c r="AU97" i="1"/>
  <c r="F137" i="1"/>
  <c r="CI97" i="1"/>
  <c r="AZ118" i="1"/>
  <c r="GM152" i="1"/>
  <c r="GN152" i="1" s="1"/>
  <c r="DF121" i="3"/>
  <c r="DI121" i="3"/>
  <c r="DH121" i="3"/>
  <c r="DG121" i="3"/>
  <c r="DJ121" i="3" s="1"/>
  <c r="DF117" i="3"/>
  <c r="DI117" i="3"/>
  <c r="DJ117" i="3" s="1"/>
  <c r="DH117" i="3"/>
  <c r="DG117" i="3"/>
  <c r="DI131" i="3"/>
  <c r="DG131" i="3"/>
  <c r="DH131" i="3"/>
  <c r="DF131" i="3"/>
  <c r="DJ131" i="3" s="1"/>
  <c r="DH127" i="3"/>
  <c r="DF127" i="3"/>
  <c r="DG127" i="3"/>
  <c r="DJ127" i="3" s="1"/>
  <c r="DI127" i="3"/>
  <c r="DH148" i="3"/>
  <c r="DF148" i="3"/>
  <c r="DG148" i="3"/>
  <c r="DJ148" i="3" s="1"/>
  <c r="DI148" i="3"/>
  <c r="T150" i="1"/>
  <c r="F200" i="1"/>
  <c r="BD150" i="1"/>
  <c r="F204" i="1"/>
  <c r="EH150" i="1"/>
  <c r="P188" i="1"/>
  <c r="V97" i="1"/>
  <c r="F141" i="1"/>
  <c r="ES97" i="1"/>
  <c r="P138" i="1"/>
  <c r="Q150" i="1"/>
  <c r="F191" i="1"/>
  <c r="AS150" i="1"/>
  <c r="F196" i="1"/>
  <c r="DK150" i="1"/>
  <c r="P194" i="1"/>
  <c r="EU150" i="1"/>
  <c r="P195" i="1"/>
  <c r="W97" i="1"/>
  <c r="F142" i="1"/>
  <c r="GM163" i="1"/>
  <c r="GN163" i="1" s="1"/>
  <c r="DG135" i="3"/>
  <c r="DI135" i="3"/>
  <c r="DJ135" i="3" s="1"/>
  <c r="DF135" i="3"/>
  <c r="DH135" i="3"/>
  <c r="DH142" i="3"/>
  <c r="DF142" i="3"/>
  <c r="DJ142" i="3" s="1"/>
  <c r="DG142" i="3"/>
  <c r="DI142" i="3"/>
  <c r="DG151" i="3"/>
  <c r="DI151" i="3"/>
  <c r="DJ151" i="3" s="1"/>
  <c r="DF151" i="3"/>
  <c r="DH151" i="3"/>
  <c r="BB150" i="1"/>
  <c r="F192" i="1"/>
  <c r="EA97" i="1"/>
  <c r="DN118" i="1"/>
  <c r="GM155" i="1"/>
  <c r="GN155" i="1" s="1"/>
  <c r="GM171" i="1"/>
  <c r="GN171" i="1" s="1"/>
  <c r="O150" i="1"/>
  <c r="F181" i="1"/>
  <c r="AU150" i="1"/>
  <c r="F198" i="1"/>
  <c r="DM150" i="1"/>
  <c r="P201" i="1"/>
  <c r="EO150" i="1"/>
  <c r="P185" i="1"/>
  <c r="CP176" i="1"/>
  <c r="O176" i="1" s="1"/>
  <c r="GM176" i="1" s="1"/>
  <c r="GN176" i="1" s="1"/>
  <c r="R169" i="1"/>
  <c r="GK169" i="1" s="1"/>
  <c r="AK97" i="1" l="1"/>
  <c r="X118" i="1"/>
  <c r="AK26" i="1"/>
  <c r="X65" i="1"/>
  <c r="AL97" i="1"/>
  <c r="Y118" i="1"/>
  <c r="AL26" i="1"/>
  <c r="Y65" i="1"/>
  <c r="AZ97" i="1"/>
  <c r="F129" i="1"/>
  <c r="DW97" i="1"/>
  <c r="DJ118" i="1"/>
  <c r="AC97" i="1"/>
  <c r="CF118" i="1"/>
  <c r="CH118" i="1"/>
  <c r="P118" i="1"/>
  <c r="CE118" i="1"/>
  <c r="DN26" i="1"/>
  <c r="P88" i="1"/>
  <c r="DN209" i="1"/>
  <c r="AC26" i="1"/>
  <c r="CH65" i="1"/>
  <c r="P65" i="1"/>
  <c r="CE65" i="1"/>
  <c r="CF65" i="1"/>
  <c r="ER97" i="1"/>
  <c r="P129" i="1"/>
  <c r="DI97" i="1"/>
  <c r="P130" i="1"/>
  <c r="ED118" i="1"/>
  <c r="ET22" i="1"/>
  <c r="ET239" i="1"/>
  <c r="P222" i="1"/>
  <c r="AQ22" i="1"/>
  <c r="F219" i="1"/>
  <c r="AQ239" i="1"/>
  <c r="ER209" i="1"/>
  <c r="GM29" i="1"/>
  <c r="GM104" i="1"/>
  <c r="GO104" i="1" s="1"/>
  <c r="GM99" i="1"/>
  <c r="AB118" i="1"/>
  <c r="EH22" i="1"/>
  <c r="EH239" i="1"/>
  <c r="P218" i="1"/>
  <c r="V16" i="2" s="1"/>
  <c r="DX26" i="1"/>
  <c r="DK65" i="1"/>
  <c r="GM28" i="1"/>
  <c r="AB65" i="1"/>
  <c r="U26" i="1"/>
  <c r="F87" i="1"/>
  <c r="U209" i="1"/>
  <c r="V26" i="1"/>
  <c r="F88" i="1"/>
  <c r="V209" i="1"/>
  <c r="AO22" i="1"/>
  <c r="F213" i="1"/>
  <c r="AO239" i="1"/>
  <c r="EP26" i="1"/>
  <c r="P72" i="1"/>
  <c r="EP209" i="1"/>
  <c r="BA26" i="1"/>
  <c r="F85" i="1"/>
  <c r="BA209" i="1"/>
  <c r="DL26" i="1"/>
  <c r="P86" i="1"/>
  <c r="DL209" i="1"/>
  <c r="EU22" i="1"/>
  <c r="P225" i="1"/>
  <c r="EU239" i="1"/>
  <c r="AF26" i="1"/>
  <c r="S65" i="1"/>
  <c r="W26" i="1"/>
  <c r="F89" i="1"/>
  <c r="W209" i="1"/>
  <c r="EQ150" i="1"/>
  <c r="P187" i="1"/>
  <c r="CZ169" i="1"/>
  <c r="Y169" i="1" s="1"/>
  <c r="CY169" i="1"/>
  <c r="X169" i="1" s="1"/>
  <c r="GM169" i="1" s="1"/>
  <c r="GN169" i="1" s="1"/>
  <c r="AZ150" i="1"/>
  <c r="F190" i="1"/>
  <c r="DU97" i="1"/>
  <c r="FZ118" i="1"/>
  <c r="DH118" i="1"/>
  <c r="FW118" i="1"/>
  <c r="FX118" i="1"/>
  <c r="EM22" i="1"/>
  <c r="P228" i="1"/>
  <c r="EM239" i="1"/>
  <c r="DV26" i="1"/>
  <c r="DI65" i="1"/>
  <c r="DT118" i="1"/>
  <c r="DN97" i="1"/>
  <c r="P141" i="1"/>
  <c r="AE97" i="1"/>
  <c r="R118" i="1"/>
  <c r="DM26" i="1"/>
  <c r="P87" i="1"/>
  <c r="DM209" i="1"/>
  <c r="EI22" i="1"/>
  <c r="P219" i="1"/>
  <c r="EI239" i="1"/>
  <c r="BC22" i="1"/>
  <c r="F225" i="1"/>
  <c r="BC239" i="1"/>
  <c r="ED26" i="1"/>
  <c r="DQ65" i="1"/>
  <c r="EP97" i="1"/>
  <c r="P125" i="1"/>
  <c r="Q97" i="1"/>
  <c r="F130" i="1"/>
  <c r="DX97" i="1"/>
  <c r="DK118" i="1"/>
  <c r="EV22" i="1"/>
  <c r="EV239" i="1"/>
  <c r="P234" i="1"/>
  <c r="Q26" i="1"/>
  <c r="F77" i="1"/>
  <c r="Q209" i="1"/>
  <c r="AW150" i="1"/>
  <c r="F185" i="1"/>
  <c r="GM158" i="1"/>
  <c r="GN158" i="1" s="1"/>
  <c r="BB22" i="1"/>
  <c r="F222" i="1"/>
  <c r="BB239" i="1"/>
  <c r="GM100" i="1"/>
  <c r="AX22" i="1"/>
  <c r="F216" i="1"/>
  <c r="AX239" i="1"/>
  <c r="DW26" i="1"/>
  <c r="DJ65" i="1"/>
  <c r="EC26" i="1"/>
  <c r="DP65" i="1"/>
  <c r="AF97" i="1"/>
  <c r="S118" i="1"/>
  <c r="EC97" i="1"/>
  <c r="DP118" i="1"/>
  <c r="T26" i="1"/>
  <c r="F86" i="1"/>
  <c r="T209" i="1"/>
  <c r="AZ26" i="1"/>
  <c r="F76" i="1"/>
  <c r="AZ209" i="1"/>
  <c r="AU22" i="1"/>
  <c r="AU239" i="1"/>
  <c r="F228" i="1"/>
  <c r="AY150" i="1"/>
  <c r="F187" i="1"/>
  <c r="DO26" i="1"/>
  <c r="P89" i="1"/>
  <c r="DO209" i="1"/>
  <c r="ES26" i="1"/>
  <c r="P85" i="1"/>
  <c r="ES209" i="1"/>
  <c r="BD22" i="1"/>
  <c r="BD239" i="1"/>
  <c r="F234" i="1"/>
  <c r="AP22" i="1"/>
  <c r="F218" i="1"/>
  <c r="G16" i="2" s="1"/>
  <c r="AP239" i="1"/>
  <c r="AE26" i="1"/>
  <c r="R65" i="1"/>
  <c r="DT26" i="1"/>
  <c r="DG65" i="1"/>
  <c r="AX97" i="1"/>
  <c r="F125" i="1"/>
  <c r="EG22" i="1"/>
  <c r="P213" i="1"/>
  <c r="EG239" i="1"/>
  <c r="DU26" i="1"/>
  <c r="DH65" i="1"/>
  <c r="FW65" i="1"/>
  <c r="FX65" i="1"/>
  <c r="FZ65" i="1"/>
  <c r="DG26" i="1" l="1"/>
  <c r="P67" i="1"/>
  <c r="R97" i="1"/>
  <c r="F132" i="1"/>
  <c r="DT97" i="1"/>
  <c r="DG118" i="1"/>
  <c r="DH97" i="1"/>
  <c r="P121" i="1"/>
  <c r="EP22" i="1"/>
  <c r="EP239" i="1"/>
  <c r="P216" i="1"/>
  <c r="AB26" i="1"/>
  <c r="O65" i="1"/>
  <c r="GO99" i="1"/>
  <c r="CC118" i="1" s="1"/>
  <c r="CA118" i="1"/>
  <c r="AQ18" i="1"/>
  <c r="F249" i="1"/>
  <c r="ET18" i="1"/>
  <c r="P252" i="1"/>
  <c r="CE26" i="1"/>
  <c r="AV65" i="1"/>
  <c r="DN22" i="1"/>
  <c r="DN239" i="1"/>
  <c r="P232" i="1"/>
  <c r="P97" i="1"/>
  <c r="F121" i="1"/>
  <c r="DJ97" i="1"/>
  <c r="P132" i="1"/>
  <c r="Y26" i="1"/>
  <c r="F92" i="1"/>
  <c r="Y209" i="1"/>
  <c r="X26" i="1"/>
  <c r="F91" i="1"/>
  <c r="X209" i="1"/>
  <c r="FW26" i="1"/>
  <c r="EN65" i="1"/>
  <c r="BD18" i="1"/>
  <c r="F264" i="1"/>
  <c r="DO22" i="1"/>
  <c r="P233" i="1"/>
  <c r="DO239" i="1"/>
  <c r="AZ22" i="1"/>
  <c r="AZ239" i="1"/>
  <c r="F220" i="1"/>
  <c r="S97" i="1"/>
  <c r="F133" i="1"/>
  <c r="DJ26" i="1"/>
  <c r="P79" i="1"/>
  <c r="DJ209" i="1"/>
  <c r="Q22" i="1"/>
  <c r="F221" i="1"/>
  <c r="Q239" i="1"/>
  <c r="EV18" i="1"/>
  <c r="P264" i="1"/>
  <c r="DQ26" i="1"/>
  <c r="P92" i="1"/>
  <c r="DM22" i="1"/>
  <c r="DM239" i="1"/>
  <c r="P231" i="1"/>
  <c r="DI26" i="1"/>
  <c r="P77" i="1"/>
  <c r="DI209" i="1"/>
  <c r="FZ97" i="1"/>
  <c r="EQ118" i="1"/>
  <c r="S26" i="1"/>
  <c r="F80" i="1"/>
  <c r="S209" i="1"/>
  <c r="BA22" i="1"/>
  <c r="F229" i="1"/>
  <c r="BA239" i="1"/>
  <c r="U22" i="1"/>
  <c r="F231" i="1"/>
  <c r="U239" i="1"/>
  <c r="GN28" i="1"/>
  <c r="CB65" i="1" s="1"/>
  <c r="CA65" i="1"/>
  <c r="EH18" i="1"/>
  <c r="P248" i="1"/>
  <c r="P26" i="1"/>
  <c r="F68" i="1"/>
  <c r="P209" i="1"/>
  <c r="CH97" i="1"/>
  <c r="AY118" i="1"/>
  <c r="AP18" i="1"/>
  <c r="F248" i="1"/>
  <c r="DH26" i="1"/>
  <c r="P68" i="1"/>
  <c r="DH209" i="1"/>
  <c r="ES22" i="1"/>
  <c r="P229" i="1"/>
  <c r="W16" i="2" s="1"/>
  <c r="ES239" i="1"/>
  <c r="H16" i="2"/>
  <c r="GO100" i="1"/>
  <c r="FU118" i="1" s="1"/>
  <c r="FS118" i="1"/>
  <c r="EI18" i="1"/>
  <c r="P249" i="1"/>
  <c r="FX97" i="1"/>
  <c r="EO118" i="1"/>
  <c r="W22" i="1"/>
  <c r="F233" i="1"/>
  <c r="W239" i="1"/>
  <c r="DL22" i="1"/>
  <c r="P230" i="1"/>
  <c r="DL239" i="1"/>
  <c r="V22" i="1"/>
  <c r="F232" i="1"/>
  <c r="V239" i="1"/>
  <c r="DK26" i="1"/>
  <c r="P80" i="1"/>
  <c r="DK209" i="1"/>
  <c r="GN29" i="1"/>
  <c r="FT65" i="1" s="1"/>
  <c r="FS65" i="1"/>
  <c r="ED97" i="1"/>
  <c r="DQ118" i="1"/>
  <c r="CH26" i="1"/>
  <c r="AY65" i="1"/>
  <c r="CF97" i="1"/>
  <c r="AW118" i="1"/>
  <c r="Y97" i="1"/>
  <c r="F145" i="1"/>
  <c r="X97" i="1"/>
  <c r="F144" i="1"/>
  <c r="T22" i="1"/>
  <c r="T239" i="1"/>
  <c r="F230" i="1"/>
  <c r="FZ26" i="1"/>
  <c r="EQ65" i="1"/>
  <c r="R26" i="1"/>
  <c r="F79" i="1"/>
  <c r="R209" i="1"/>
  <c r="FX26" i="1"/>
  <c r="EO65" i="1"/>
  <c r="EG18" i="1"/>
  <c r="P243" i="1"/>
  <c r="AU18" i="1"/>
  <c r="F258" i="1"/>
  <c r="DP97" i="1"/>
  <c r="P144" i="1"/>
  <c r="DP26" i="1"/>
  <c r="P91" i="1"/>
  <c r="DP209" i="1"/>
  <c r="AX18" i="1"/>
  <c r="F246" i="1"/>
  <c r="BB18" i="1"/>
  <c r="F252" i="1"/>
  <c r="DK97" i="1"/>
  <c r="P133" i="1"/>
  <c r="BC18" i="1"/>
  <c r="F255" i="1"/>
  <c r="EM18" i="1"/>
  <c r="P258" i="1"/>
  <c r="FW97" i="1"/>
  <c r="EN118" i="1"/>
  <c r="EU18" i="1"/>
  <c r="P255" i="1"/>
  <c r="AO18" i="1"/>
  <c r="F243" i="1"/>
  <c r="AB97" i="1"/>
  <c r="O118" i="1"/>
  <c r="ER22" i="1"/>
  <c r="ER239" i="1"/>
  <c r="P220" i="1"/>
  <c r="CF26" i="1"/>
  <c r="AW65" i="1"/>
  <c r="CE97" i="1"/>
  <c r="AV118" i="1"/>
  <c r="O97" i="1" l="1"/>
  <c r="F120" i="1"/>
  <c r="EQ26" i="1"/>
  <c r="P73" i="1"/>
  <c r="EQ209" i="1"/>
  <c r="R22" i="1"/>
  <c r="F223" i="1"/>
  <c r="R239" i="1"/>
  <c r="AW97" i="1"/>
  <c r="F124" i="1"/>
  <c r="DQ97" i="1"/>
  <c r="P145" i="1"/>
  <c r="DK22" i="1"/>
  <c r="DK239" i="1"/>
  <c r="P224" i="1"/>
  <c r="EO97" i="1"/>
  <c r="P124" i="1"/>
  <c r="FS97" i="1"/>
  <c r="EJ118" i="1"/>
  <c r="U18" i="1"/>
  <c r="F261" i="1"/>
  <c r="X22" i="1"/>
  <c r="F235" i="1"/>
  <c r="X239" i="1"/>
  <c r="CC97" i="1"/>
  <c r="AT118" i="1"/>
  <c r="EP18" i="1"/>
  <c r="P246" i="1"/>
  <c r="AV97" i="1"/>
  <c r="F123" i="1"/>
  <c r="ER18" i="1"/>
  <c r="P250" i="1"/>
  <c r="EN97" i="1"/>
  <c r="P123" i="1"/>
  <c r="DP22" i="1"/>
  <c r="P235" i="1"/>
  <c r="DP239" i="1"/>
  <c r="W18" i="1"/>
  <c r="F263" i="1"/>
  <c r="FU97" i="1"/>
  <c r="EL118" i="1"/>
  <c r="P22" i="1"/>
  <c r="P239" i="1"/>
  <c r="F212" i="1"/>
  <c r="EQ97" i="1"/>
  <c r="P126" i="1"/>
  <c r="DQ209" i="1"/>
  <c r="DJ22" i="1"/>
  <c r="P223" i="1"/>
  <c r="DJ239" i="1"/>
  <c r="DO18" i="1"/>
  <c r="P263" i="1"/>
  <c r="AV26" i="1"/>
  <c r="F70" i="1"/>
  <c r="AV209" i="1"/>
  <c r="O26" i="1"/>
  <c r="F67" i="1"/>
  <c r="O209" i="1"/>
  <c r="DG97" i="1"/>
  <c r="P120" i="1"/>
  <c r="DG209" i="1"/>
  <c r="EO26" i="1"/>
  <c r="P71" i="1"/>
  <c r="EO209" i="1"/>
  <c r="T18" i="1"/>
  <c r="F260" i="1"/>
  <c r="AY26" i="1"/>
  <c r="F73" i="1"/>
  <c r="AY209" i="1"/>
  <c r="FS26" i="1"/>
  <c r="EJ65" i="1"/>
  <c r="DL18" i="1"/>
  <c r="P260" i="1"/>
  <c r="DH22" i="1"/>
  <c r="P212" i="1"/>
  <c r="DH239" i="1"/>
  <c r="CA26" i="1"/>
  <c r="AR65" i="1"/>
  <c r="S22" i="1"/>
  <c r="S239" i="1"/>
  <c r="F224" i="1"/>
  <c r="J16" i="2" s="1"/>
  <c r="Q18" i="1"/>
  <c r="F251" i="1"/>
  <c r="EN26" i="1"/>
  <c r="P70" i="1"/>
  <c r="EN209" i="1"/>
  <c r="AW26" i="1"/>
  <c r="F71" i="1"/>
  <c r="AW209" i="1"/>
  <c r="FT26" i="1"/>
  <c r="EK65" i="1"/>
  <c r="V18" i="1"/>
  <c r="F262" i="1"/>
  <c r="ES18" i="1"/>
  <c r="P259" i="1"/>
  <c r="AY97" i="1"/>
  <c r="F126" i="1"/>
  <c r="CB26" i="1"/>
  <c r="AS65" i="1"/>
  <c r="BA18" i="1"/>
  <c r="F259" i="1"/>
  <c r="DI22" i="1"/>
  <c r="DI239" i="1"/>
  <c r="P221" i="1"/>
  <c r="DM18" i="1"/>
  <c r="P261" i="1"/>
  <c r="AZ18" i="1"/>
  <c r="F250" i="1"/>
  <c r="Y22" i="1"/>
  <c r="Y239" i="1"/>
  <c r="F236" i="1"/>
  <c r="DN18" i="1"/>
  <c r="P262" i="1"/>
  <c r="CA97" i="1"/>
  <c r="AR118" i="1"/>
  <c r="S18" i="1" l="1"/>
  <c r="F254" i="1"/>
  <c r="DH18" i="1"/>
  <c r="P242" i="1"/>
  <c r="EO22" i="1"/>
  <c r="P215" i="1"/>
  <c r="EO239" i="1"/>
  <c r="X18" i="1"/>
  <c r="F265" i="1"/>
  <c r="R18" i="1"/>
  <c r="F253" i="1"/>
  <c r="DI18" i="1"/>
  <c r="P251" i="1"/>
  <c r="EK26" i="1"/>
  <c r="P82" i="1"/>
  <c r="EK209" i="1"/>
  <c r="EJ26" i="1"/>
  <c r="P93" i="1"/>
  <c r="EJ209" i="1"/>
  <c r="AV22" i="1"/>
  <c r="AV239" i="1"/>
  <c r="F214" i="1"/>
  <c r="DQ22" i="1"/>
  <c r="DQ239" i="1"/>
  <c r="P236" i="1"/>
  <c r="P18" i="1"/>
  <c r="F242" i="1"/>
  <c r="EJ97" i="1"/>
  <c r="P146" i="1"/>
  <c r="Y16" i="2"/>
  <c r="AR97" i="1"/>
  <c r="F146" i="1"/>
  <c r="AS26" i="1"/>
  <c r="F82" i="1"/>
  <c r="AS209" i="1"/>
  <c r="Y18" i="1"/>
  <c r="F266" i="1"/>
  <c r="EN22" i="1"/>
  <c r="EN239" i="1"/>
  <c r="P214" i="1"/>
  <c r="AR26" i="1"/>
  <c r="F93" i="1"/>
  <c r="AR209" i="1"/>
  <c r="O22" i="1"/>
  <c r="F211" i="1"/>
  <c r="O239" i="1"/>
  <c r="DJ18" i="1"/>
  <c r="P253" i="1"/>
  <c r="AT97" i="1"/>
  <c r="F136" i="1"/>
  <c r="AT209" i="1"/>
  <c r="DK18" i="1"/>
  <c r="P254" i="1"/>
  <c r="AW22" i="1"/>
  <c r="F215" i="1"/>
  <c r="AW239" i="1"/>
  <c r="AY22" i="1"/>
  <c r="F217" i="1"/>
  <c r="AY239" i="1"/>
  <c r="DG22" i="1"/>
  <c r="P211" i="1"/>
  <c r="DG239" i="1"/>
  <c r="EL97" i="1"/>
  <c r="P136" i="1"/>
  <c r="EL209" i="1"/>
  <c r="DP18" i="1"/>
  <c r="P265" i="1"/>
  <c r="EQ22" i="1"/>
  <c r="P217" i="1"/>
  <c r="EQ239" i="1"/>
  <c r="AW18" i="1" l="1"/>
  <c r="F245" i="1"/>
  <c r="DQ18" i="1"/>
  <c r="P266" i="1"/>
  <c r="EK22" i="1"/>
  <c r="EK239" i="1"/>
  <c r="P226" i="1"/>
  <c r="T16" i="2" s="1"/>
  <c r="AT22" i="1"/>
  <c r="F227" i="1"/>
  <c r="F16" i="2" s="1"/>
  <c r="AT239" i="1"/>
  <c r="AR22" i="1"/>
  <c r="F237" i="1"/>
  <c r="AR239" i="1"/>
  <c r="EN18" i="1"/>
  <c r="P244" i="1"/>
  <c r="AS22" i="1"/>
  <c r="F226" i="1"/>
  <c r="E16" i="2" s="1"/>
  <c r="I16" i="2" s="1"/>
  <c r="N16" i="2" s="1"/>
  <c r="AS239" i="1"/>
  <c r="EJ22" i="1"/>
  <c r="EJ239" i="1"/>
  <c r="P237" i="1"/>
  <c r="EO18" i="1"/>
  <c r="P245" i="1"/>
  <c r="EQ18" i="1"/>
  <c r="P247" i="1"/>
  <c r="DG18" i="1"/>
  <c r="P241" i="1"/>
  <c r="O18" i="1"/>
  <c r="F241" i="1"/>
  <c r="AY18" i="1"/>
  <c r="F247" i="1"/>
  <c r="EL22" i="1"/>
  <c r="EL239" i="1"/>
  <c r="P227" i="1"/>
  <c r="U16" i="2" s="1"/>
  <c r="AV18" i="1"/>
  <c r="F244" i="1"/>
  <c r="EJ18" i="1" l="1"/>
  <c r="P267" i="1"/>
  <c r="X16" i="2"/>
  <c r="AC16" i="2" s="1"/>
  <c r="EL18" i="1"/>
  <c r="P257" i="1"/>
  <c r="AS18" i="1"/>
  <c r="F256" i="1"/>
  <c r="AT18" i="1"/>
  <c r="F257" i="1"/>
  <c r="EK18" i="1"/>
  <c r="P256" i="1"/>
  <c r="AR18" i="1"/>
  <c r="F267" i="1"/>
</calcChain>
</file>

<file path=xl/sharedStrings.xml><?xml version="1.0" encoding="utf-8"?>
<sst xmlns="http://schemas.openxmlformats.org/spreadsheetml/2006/main" count="9154" uniqueCount="501">
  <si>
    <t>Smeta.RU  (495) 974-1589</t>
  </si>
  <si>
    <t>_PS_</t>
  </si>
  <si>
    <t>Smeta.RU</t>
  </si>
  <si>
    <t/>
  </si>
  <si>
    <t>02-01-02</t>
  </si>
  <si>
    <t>02-01-02 Строительство КЛ - 10 кВ в трубах _(2 этап)</t>
  </si>
  <si>
    <t>320402/ПС-24-ПОС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</si>
  <si>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</si>
  <si>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</si>
  <si>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</si>
  <si>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</si>
  <si>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25.03.2025 г. доп.76</t>
  </si>
  <si>
    <t>Территориальные сметные нормативы для Москвы (ТСН-2001)</t>
  </si>
  <si>
    <t>ТЕР</t>
  </si>
  <si>
    <t>Строительство КЛ-10кВ в трубах</t>
  </si>
  <si>
    <t>Раздел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</si>
  <si>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</si>
  <si>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</si>
  <si>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</si>
  <si>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</si>
  <si>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</si>
  <si>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</si>
  <si>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*1,1</t>
  </si>
  <si>
    <t>Строительные работы</t>
  </si>
  <si>
    <t>ТСН-2001.3-1. 1-49...1-55</t>
  </si>
  <si>
    <t>ТСН-2001.3-1-15</t>
  </si>
  <si>
    <t>Поправка: О.П. п.3.4.30.в</t>
  </si>
  <si>
    <t>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</si>
  <si>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</si>
  <si>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</si>
  <si>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</si>
  <si>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</si>
  <si>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</si>
  <si>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</si>
  <si>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</si>
  <si>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</si>
  <si>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</si>
  <si>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</si>
  <si>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</si>
  <si>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</si>
  <si>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</si>
  <si>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</si>
  <si>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*1</t>
  </si>
  <si>
    <t>*1,1)*0,9</t>
  </si>
  <si>
    <t>*1,1)*0,5</t>
  </si>
  <si>
    <t>Поправка: О.П. п.3.4.30.в Поправка: Сб.3-1.т.3.1.п.3.1.13_03.01.01.22.001</t>
  </si>
  <si>
    <t>6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</si>
  <si>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</si>
  <si>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</si>
  <si>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</si>
  <si>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</si>
  <si>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</si>
  <si>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</si>
  <si>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7</t>
  </si>
  <si>
    <t>3.34-55-6</t>
  </si>
  <si>
    <t>Добавлять на каждую последующую трубу к позиции 3.34-55-5</t>
  </si>
  <si>
    <t>ТСН-2001.3 Доп. 68, Сб. 34, т. 55, поз. 6</t>
  </si>
  <si>
    <t>*1,1)*1,2</t>
  </si>
  <si>
    <t>Поправка: О.П. п.3.4.30.в Поправка: Гл.4.Прил.2.2.п.2.2.3_04.00.01.01.001</t>
  </si>
  <si>
    <t>8</t>
  </si>
  <si>
    <t>цена поставщика</t>
  </si>
  <si>
    <t>Труба ТЗК Энергопласт ТС3  160/8 SN8 F4 МКС</t>
  </si>
  <si>
    <t>м</t>
  </si>
  <si>
    <t>Материалы строительные</t>
  </si>
  <si>
    <t>ТСН-2001.1 Материалы строительные</t>
  </si>
  <si>
    <t>ТСН-2001.1-1</t>
  </si>
  <si>
    <t>занесена вручную</t>
  </si>
  <si>
    <t>[906,23 /  9,74] +  2% Трансп</t>
  </si>
  <si>
    <t>0</t>
  </si>
  <si>
    <t>9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</si>
  <si>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</si>
  <si>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</si>
  <si>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</si>
  <si>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</si>
  <si>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10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</si>
  <si>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</si>
  <si>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</si>
  <si>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</si>
  <si>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</si>
  <si>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11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</si>
  <si>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</si>
  <si>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</si>
  <si>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</si>
  <si>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</si>
  <si>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</si>
  <si>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</si>
  <si>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12</t>
  </si>
  <si>
    <t>3.34-47-3</t>
  </si>
  <si>
    <t>Устройство трубопроводов из труб гофрированных полиэтиленовых гибких диаметром 100 - 160 мм до двух отверстий</t>
  </si>
  <si>
    <t>1 КМ</t>
  </si>
  <si>
    <t>ТСН-2001.3 Доп. 68, Сб. 34, т. 47, поз. 3</t>
  </si>
  <si>
    <t>ТСН-2001.3-34. 34-47 (доп. 22)</t>
  </si>
  <si>
    <t>ТСН-2001.3-34-11</t>
  </si>
  <si>
    <t>3.34-47-1</t>
  </si>
  <si>
    <t>Устройство трубопроводов из труб гофрированных полиэтиленовых жестких диаметром 100 - 160 мм до двух отверстий</t>
  </si>
  <si>
    <t>ТСН-2001.3 Доп. 68, Сб. 34, т. 47, поз. 1</t>
  </si>
  <si>
    <t>1.12-5-138</t>
  </si>
  <si>
    <t>Трубы из полиэтилена, гофрированные, однослойные, дренажные, без фильтра, кольцевая жесткость не менее SN4, номинальный диаметр 110 мм</t>
  </si>
  <si>
    <t>ТСН-2001.1 Доп. 67, Р. 12, о. 5, поз. 138</t>
  </si>
  <si>
    <t>1.12-5-495</t>
  </si>
  <si>
    <t>Трубы из полипропилена, гофрированные, с двухслойной стенкой, раструбные, номинальной кольцевой жесткости SN10, в комплекте с уплотнительным кольцом, наружный диаметр, 160 мм</t>
  </si>
  <si>
    <t>ТСН-2001.1 Доп. 55, Р. 12, о. 5, поз. 495</t>
  </si>
  <si>
    <t>13</t>
  </si>
  <si>
    <t>1.12-5-576</t>
  </si>
  <si>
    <t>Трубы из полиэтилена, гофрированные, гибкие, двустенные, с протяжкой, для кабельной канализации, в комплекте с муфтой, наружный диаметр 160 мм</t>
  </si>
  <si>
    <t>ТСН-2001.1 Доп. 67, Р. 12, о. 5, поз. 576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</si>
  <si>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</si>
  <si>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</si>
  <si>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</si>
  <si>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</si>
  <si>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</si>
  <si>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</si>
  <si>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</si>
  <si>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</si>
  <si>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</si>
  <si>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</si>
  <si>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</si>
  <si>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</si>
  <si>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</si>
  <si>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</si>
  <si>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</si>
  <si>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</si>
  <si>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</si>
  <si>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</si>
  <si>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</si>
  <si>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</si>
  <si>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</si>
  <si>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</si>
  <si>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</si>
  <si>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</si>
  <si>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</si>
  <si>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</si>
  <si>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</si>
  <si>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</si>
  <si>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</si>
  <si>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</si>
  <si>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</si>
  <si>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</si>
  <si>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</si>
  <si>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</si>
  <si>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</si>
  <si>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</si>
  <si>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</si>
  <si>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</si>
  <si>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</si>
  <si>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</si>
  <si>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</si>
  <si>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</si>
  <si>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</si>
  <si>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</si>
  <si>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</si>
  <si>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</si>
  <si>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</si>
  <si>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</si>
  <si>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</si>
  <si>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</si>
  <si>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</si>
  <si>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</si>
  <si>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</si>
  <si>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</si>
  <si>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</si>
  <si>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14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</si>
  <si>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</si>
  <si>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</si>
  <si>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</si>
  <si>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</si>
  <si>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Монтаж оборудования</t>
  </si>
  <si>
    <t>ТСН-2001.4-8. 8-73...8-80</t>
  </si>
  <si>
    <t>ТСН-2001.4-8-3</t>
  </si>
  <si>
    <t>15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</si>
  <si>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</si>
  <si>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</si>
  <si>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</si>
  <si>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</si>
  <si>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</si>
  <si>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</si>
  <si>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</si>
  <si>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4.8-80-6</t>
  </si>
  <si>
    <t>Прокладка кабеля напряжением до 35 кВ в проложенных трубах, блоках и коробах, при массе 1 м до 13 кг</t>
  </si>
  <si>
    <t>ТСН-2001.4 Доп. 69, Сб. 8, т. 80, поз. 6</t>
  </si>
  <si>
    <t>16</t>
  </si>
  <si>
    <t>4.8-80-5</t>
  </si>
  <si>
    <t>Прокладка кабеля напряжением до 35 кВ в проложенных трубах, блоках и коробах, при массе 1 м до 9 кг</t>
  </si>
  <si>
    <t>ТСН-2001.4 Доп. 69, Сб. 8, т. 80, поз. 5</t>
  </si>
  <si>
    <t>17</t>
  </si>
  <si>
    <t>1.23-7-524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</si>
  <si>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10000 В, число жил и сечение 3х240 мм2</t>
  </si>
  <si>
    <t>ТСН-2001.1 Доп. 73, Р. 23, о. 7, поз. 524</t>
  </si>
  <si>
    <t>18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</si>
  <si>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</si>
  <si>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</si>
  <si>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</si>
  <si>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</si>
  <si>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</si>
  <si>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</si>
  <si>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19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</si>
  <si>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</si>
  <si>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</si>
  <si>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</si>
  <si>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</si>
  <si>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Разрабртка и восстановление а/б дорожного покрытия (тратуара)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</si>
  <si>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</si>
  <si>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</si>
  <si>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</si>
  <si>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</si>
  <si>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)*1,1</t>
  </si>
  <si>
    <t>Ремонтно-строительные работы</t>
  </si>
  <si>
    <t>ТСН-2001.6-68. 68-51...68-53</t>
  </si>
  <si>
    <t>ТСН-2001.6-68-21</t>
  </si>
  <si>
    <t>6.68-51-2</t>
  </si>
  <si>
    <t>Разборка покрытий и оснований щебеночных</t>
  </si>
  <si>
    <t>ТСН-2001.6 Доп. 68, Сб. 68, т. 51, поз. 2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</si>
  <si>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</si>
  <si>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</si>
  <si>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</si>
  <si>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</si>
  <si>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</si>
  <si>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</si>
  <si>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</si>
  <si>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</si>
  <si>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</si>
  <si>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</si>
  <si>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</si>
  <si>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</si>
  <si>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</si>
  <si>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</si>
  <si>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</si>
  <si>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68, Сб. 27, т. 48, поз. 1</t>
  </si>
  <si>
    <t>ТСН-2001.3-27. 27-48</t>
  </si>
  <si>
    <t>ТСН-2001.3-27-15</t>
  </si>
  <si>
    <t>1.1-1-1555</t>
  </si>
  <si>
    <t>Щебень из естественного камня для дорожных работ, марка 1200 - 800, фракция 20 - 40 мм</t>
  </si>
  <si>
    <t>ТСН-2001.1 Доп. 67, Р. 1, о. 1, поз. 1555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</si>
  <si>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</si>
  <si>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 (прим 6см)</t>
  </si>
  <si>
    <t>100 м2 покрытия</t>
  </si>
  <si>
    <t>ТСН-2001.3 Доп. 68, Сб. 27, т. 47, поз. 3</t>
  </si>
  <si>
    <t>ТСН-2001.3-27. 27-47</t>
  </si>
  <si>
    <t>ТСН-2001.3-27-14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</si>
  <si>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</si>
  <si>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</si>
  <si>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</si>
  <si>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</si>
  <si>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</si>
  <si>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 (прим 4см)</t>
  </si>
  <si>
    <t>ТСН-2001.3 Доп. 68, Сб. 27, т. 47, поз. 4</t>
  </si>
  <si>
    <t>1.3-3-10</t>
  </si>
  <si>
    <t>Смесь асфальтобетонная дорожная, горячая, песчаная, тип Г</t>
  </si>
  <si>
    <t>ТСН-2001.1 Доп. 67, Р. 3, о. 3, поз. 10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</si>
  <si>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</si>
  <si>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</si>
  <si>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</si>
  <si>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</si>
  <si>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</si>
  <si>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</si>
  <si>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</si>
  <si>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73, Сб. 27, т. 26, поз. 1</t>
  </si>
  <si>
    <t>ТСН-2001.3-27. 27-26-1</t>
  </si>
  <si>
    <t>ТСН-2001.3-27-3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</si>
  <si>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</si>
  <si>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</si>
  <si>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</si>
  <si>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</si>
  <si>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Базисный Уровень цен</t>
  </si>
  <si>
    <t>Текущий уровень цен</t>
  </si>
  <si>
    <t>Сборник индексов</t>
  </si>
  <si>
    <t>Коэффициенты к ТСН-2001 МГЭ</t>
  </si>
  <si>
    <t>213</t>
  </si>
  <si>
    <t>_OBSM_</t>
  </si>
  <si>
    <t>9999990008</t>
  </si>
  <si>
    <t>Трудозатраты рабочих</t>
  </si>
  <si>
    <t>чел.-ч.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</si>
  <si>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</si>
  <si>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</si>
  <si>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</si>
  <si>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маш.-ч</t>
  </si>
  <si>
    <t>1.1-1-1064</t>
  </si>
  <si>
    <t>ТСН-2001.1 Доп. 65, Р. 1, о. 1, поз. 1064</t>
  </si>
  <si>
    <t>Спирт этиловый технический</t>
  </si>
  <si>
    <t>кг</t>
  </si>
  <si>
    <t>1.1-1-115</t>
  </si>
  <si>
    <t>ТСН-2001.1. Доп. 1-42. Р. 1, о. 1, поз. 115</t>
  </si>
  <si>
    <t>Ветошь</t>
  </si>
  <si>
    <t>2.1-18-7</t>
  </si>
  <si>
    <t>ТСН-2001.2. Доп. 68. п.1-18-7 (183001)</t>
  </si>
  <si>
    <t>Автомобили грузовые бортовые, грузоподъемность до 5 т</t>
  </si>
  <si>
    <t>1.1-1-659</t>
  </si>
  <si>
    <t>ТСН-2001.1 Доп. 70, Р. 1, о. 1, поз. 659</t>
  </si>
  <si>
    <t>Мыло жидкое</t>
  </si>
  <si>
    <t>1.12-5-64</t>
  </si>
  <si>
    <t>ТСН-2001.1 Доп. 67, Р. 12, о. 5, поз. 64</t>
  </si>
  <si>
    <t>Кольцо резиновое, уплотнительное, для труб канализации из ПВХ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</si>
  <si>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</si>
  <si>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</si>
  <si>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</si>
  <si>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</si>
  <si>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</si>
  <si>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</si>
  <si>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</si>
  <si>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</si>
  <si>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</si>
  <si>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</si>
  <si>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</si>
  <si>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</si>
  <si>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</si>
  <si>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</si>
  <si>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</si>
  <si>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</si>
  <si>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</si>
  <si>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</si>
  <si>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</si>
  <si>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</si>
  <si>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</si>
  <si>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</si>
  <si>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</si>
  <si>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</si>
  <si>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</si>
  <si>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</si>
  <si>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</si>
  <si>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</si>
  <si>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2.1-18-10</t>
  </si>
  <si>
    <t>ТСН-2001.2. Доп. 68. п.1-18-10 (183004)</t>
  </si>
  <si>
    <t>Автомобили грузовые бортовые, грузоподъемность до 10 т</t>
  </si>
  <si>
    <t>2.1-4-34</t>
  </si>
  <si>
    <t>ТСН-2001.2. Доп. 68. п.1-4-34 (042906)</t>
  </si>
  <si>
    <t>Лебедки электрические, тяговое усилие до 49,05 кН (5 тс)</t>
  </si>
  <si>
    <t>2.1-4-98</t>
  </si>
  <si>
    <t>ТСН-2001.2. Доп. 68. п.1-4-98 (042931)</t>
  </si>
  <si>
    <t>Лебедки электрические, тяговое усилие до 31,39 кН (3,2 тс)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</si>
  <si>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</si>
  <si>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</si>
  <si>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</si>
  <si>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</si>
  <si>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</si>
  <si>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</si>
  <si>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</si>
  <si>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</si>
  <si>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</si>
  <si>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2.1-5-48</t>
  </si>
  <si>
    <t>ТСН-2001.2. Доп. 68. п.1-5-48 (056003)</t>
  </si>
  <si>
    <t>Автогрейдеры, мощность до 147 кВт (200 л.с.)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</si>
  <si>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</si>
  <si>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</si>
  <si>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</si>
  <si>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</si>
  <si>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</si>
  <si>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</si>
  <si>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2.1-5-2</t>
  </si>
  <si>
    <t>ТСН-2001.2. Доп. 68. п.1-5-2 (050102)</t>
  </si>
  <si>
    <t>Катки самоходные вибрационные, масса до 8 т</t>
  </si>
  <si>
    <t>1.1-1-46</t>
  </si>
  <si>
    <t>ТСН-2001.1 Доп. 70, Р. 1, о. 1, поз. 46</t>
  </si>
  <si>
    <t>Битум нефтяной дорожный жидкий, марка МГ, СГ</t>
  </si>
  <si>
    <t>*1,33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</si>
  <si>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</si>
  <si>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</si>
  <si>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</si>
  <si>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</si>
  <si>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</si>
  <si>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</si>
  <si>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</si>
  <si>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</si>
  <si>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</si>
  <si>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</si>
  <si>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</si>
  <si>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</si>
  <si>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</si>
  <si>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</si>
  <si>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</si>
  <si>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2248110000</t>
  </si>
  <si>
    <t>Трубы из полиэтилена для кабельной канализации</t>
  </si>
  <si>
    <t>9999990007</t>
  </si>
  <si>
    <t>Стоимость прочих машин (ЭСН)</t>
  </si>
  <si>
    <t>руб.</t>
  </si>
  <si>
    <t>2248111000</t>
  </si>
  <si>
    <t>Трубы полиэтиленовые гофрированные электротехнические с муфтами</t>
  </si>
  <si>
    <t>3500000000</t>
  </si>
  <si>
    <t>Кабели напряжением до 35 кВ</t>
  </si>
  <si>
    <t>3599190000</t>
  </si>
  <si>
    <t>Оконцеватели (капы) термоусаживаемые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</si>
  <si>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</si>
  <si>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</si>
  <si>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</si>
  <si>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</si>
  <si>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</si>
  <si>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</si>
  <si>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</si>
  <si>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</si>
  <si>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</si>
  <si>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</si>
  <si>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1.1-2-158</t>
  </si>
  <si>
    <t>ТСН-2001.1 Доп. 73,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</si>
  <si>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</si>
  <si>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</si>
  <si>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</si>
  <si>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</si>
  <si>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</si>
  <si>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</si>
  <si>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5296335000</t>
  </si>
  <si>
    <t>Уплотнители кабельных проходов термоусаживаемые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</si>
  <si>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</si>
  <si>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</si>
  <si>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</si>
  <si>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</si>
  <si>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68. п.1-30-54 (308901)</t>
  </si>
  <si>
    <t>Молотки отбойные пневматические</t>
  </si>
  <si>
    <t>5711400000</t>
  </si>
  <si>
    <t>Песок природный для строительных работ</t>
  </si>
  <si>
    <t>5711910000</t>
  </si>
  <si>
    <t>Щебень из природного камня</t>
  </si>
  <si>
    <t>5718400000</t>
  </si>
  <si>
    <t>Смеси асфальтобетонные</t>
  </si>
  <si>
    <t>1.1-1-132</t>
  </si>
  <si>
    <t>ТСН-2001.1. Доп. 1-42. Р. 1, о. 1, поз. 132</t>
  </si>
  <si>
    <t>Гвозди строительные</t>
  </si>
  <si>
    <t>1.1-1-230</t>
  </si>
  <si>
    <t>ТСН-2001.1 Доп. 67,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</si>
  <si>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</si>
  <si>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1.3-1-38</t>
  </si>
  <si>
    <t>ТСН-2001.1 Доп. 67, Р. 3, о. 1, поз. 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</si>
  <si>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</si>
  <si>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1.3-2-5</t>
  </si>
  <si>
    <t>ТСН-2001.1 Доп. 67, Р. 3, о. 2, поз. 5</t>
  </si>
  <si>
    <t>Раствор цементный, марка М100</t>
  </si>
  <si>
    <t>5898320000</t>
  </si>
  <si>
    <t>Камни бортовые</t>
  </si>
  <si>
    <t>О.П. п.3.4.30.в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</si>
  <si>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</si>
  <si>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</si>
  <si>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</si>
  <si>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</si>
  <si>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</si>
  <si>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</si>
  <si>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*1,2</t>
  </si>
  <si>
    <t>)*1,2</t>
  </si>
  <si>
    <t>Гл.4.Прил.2.2.п.2.2.3_04.00.01.01.001</t>
  </si>
  <si>
    <t>Глава 4</t>
  </si>
  <si>
    <t>Строительство КЛ-10 кВ от ТП №30373А, ТП №30373Б, РП №12273, КЛ-0,4кВ направлением ТП-10/0,4кВ (сооруж. по договору ТП № ИА-23-302-17936(354078)) Луч А – вв. 59957 (взамен существующих) для освобождения земельного участка заявителя, в т.ч. ПИР: г.Москва, ул.Монтажная з/у 8, Щелковское ш., з/у 23/4 для нужд МКС- филиала ПАО «Россети Московский регион»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</si>
  <si>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</si>
  <si>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</si>
  <si>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</si>
  <si>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</si>
  <si>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</si>
  <si>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</si>
  <si>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</si>
  <si>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</si>
  <si>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</si>
  <si>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</si>
  <si>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</si>
  <si>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</si>
  <si>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</si>
  <si>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</si>
  <si>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</si>
  <si>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</si>
  <si>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</si>
  <si>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</si>
  <si>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</si>
  <si>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</si>
  <si>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</si>
  <si>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</si>
  <si>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</si>
  <si>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</si>
  <si>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</si>
  <si>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</si>
  <si>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</si>
  <si>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</si>
  <si>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</si>
  <si>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</si>
  <si>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</si>
  <si>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</si>
  <si>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</si>
  <si>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</si>
  <si>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</si>
  <si>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</si>
  <si>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</si>
  <si>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</si>
  <si>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</si>
  <si>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</si>
  <si>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</si>
  <si>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</si>
  <si>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</si>
  <si>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</si>
  <si>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</si>
  <si>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О.П. п.3.4.30.в Поправка: Сб.3-1.т.3.1.п.3.1.13_03.01.01.22.001</t>
    </r>
  </si>
  <si>
    <r>
      <t>3.34-55-5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</si>
  <si>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</si>
  <si>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Труба ТЗК Энергопласт ТС3  160/8 SN8 F4 МКС</t>
    </r>
    <r>
      <rPr>
        <i/>
        <sz val="10"/>
        <rFont val="Arial"/>
        <family val="2"/>
        <charset val="204"/>
      </rPr>
      <t xml:space="preserve">
94,90 = [906,23 /  9,74] +  2% Трансп</t>
    </r>
  </si>
  <si>
    <r>
      <t>3.22-73-2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</si>
  <si>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</si>
  <si>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3.34-47-3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</si>
  <si>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</si>
  <si>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</si>
  <si>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</si>
  <si>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4.8-80-5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</si>
  <si>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</si>
  <si>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</si>
  <si>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</si>
  <si>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</si>
  <si>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</si>
  <si>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Строительство КЛ - 10 кВ в трубах _(2 этап)</t>
  </si>
  <si>
    <t>ЛОКАЛЬНАЯ СМЕТА № 08-01-03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</si>
</sst>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165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8" fillId="0" borderId="0" xfId="0" applyNumberFormat="1" applyFont="1" applyAlignment="1">
      <alignment horizontal="right" vertical="top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6" fillId="0" borderId="0" xfId="0" applyFont="1" applyAlignment="1">
      <alignment horizontal="left" wrapText="1"/>
    </xf>
    <xf numFmtId="0" fontId="12" fillId="0" borderId="1" xfId="0" applyFont="1" applyBorder="1"/>
    <xf numFmtId="0" fontId="12" fillId="0" borderId="0" xfId="0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/>
    <xf numFmtId="0" fontId="12" fillId="0" borderId="1" xfId="0" applyFont="1" applyBorder="1" applyAlignment="1">
      <alignment horizontal="left" wrapText="1"/>
    </xf>
    <xf numFmtId="164" fontId="16" fillId="0" borderId="2" xfId="0" applyNumberFormat="1" applyFont="1" applyBorder="1" applyAlignment="1">
      <alignment horizontal="right" vertical="top"/>
    </xf>
    <xf numFmtId="0" fontId="12" fillId="0" borderId="0" xfId="0" applyFont="1" applyFill="1" applyAlignment="1">
      <alignment horizontal="left"/>
    </xf>
    <xf numFmtId="0" fontId="12" fillId="0" borderId="0" xfId="1" applyFont="1" applyFill="1" applyAlignment="1">
      <alignment horizontal="left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  <xf numFmtId="14" fontId="13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13"/>
  <sheetViews>
    <sheetView tabSelected="1" zoomScaleNormal="100" workbookViewId="0">
      <selection activeCell="D13" sqref="D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9" t="s">
        <v>466</v>
      </c>
      <c r="K2" s="39"/>
    </row>
    <row r="3" spans="1:11" ht="72" customHeight="1" x14ac:dyDescent="0.25">
      <c r="A3" s="57" t="s">
        <v>437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">
      <c r="A4" s="44" t="s">
        <v>444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43" t="s">
        <v>500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46" t="s">
        <v>499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x14ac:dyDescent="0.2">
      <c r="A9" s="47" t="s">
        <v>445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49" t="str">
        <f>CONCATENATE( "Основание: чертежи № ", Source!J12)</f>
        <v>Основание: чертежи № 320402/ПС-24-ПОС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446</v>
      </c>
      <c r="J13" s="13" t="s">
        <v>447</v>
      </c>
      <c r="K13" s="11"/>
    </row>
    <row r="14" spans="1:11" ht="15" x14ac:dyDescent="0.25">
      <c r="A14" s="11"/>
      <c r="B14" s="11"/>
      <c r="C14" s="11"/>
      <c r="D14" s="11"/>
      <c r="E14" s="41" t="s">
        <v>448</v>
      </c>
      <c r="F14" s="41"/>
      <c r="G14" s="41"/>
      <c r="H14" s="41"/>
      <c r="I14" s="14">
        <f>I15+I16+I17+I18</f>
        <v>187.76999999999998</v>
      </c>
      <c r="J14" s="14">
        <f>J15+J16+J17+J18</f>
        <v>1929.59</v>
      </c>
      <c r="K14" s="15" t="s">
        <v>495</v>
      </c>
    </row>
    <row r="15" spans="1:11" ht="14.25" x14ac:dyDescent="0.2">
      <c r="A15" s="11"/>
      <c r="B15" s="11"/>
      <c r="C15" s="11"/>
      <c r="D15" s="11"/>
      <c r="E15" s="42" t="s">
        <v>23</v>
      </c>
      <c r="F15" s="42"/>
      <c r="G15" s="42"/>
      <c r="H15" s="42"/>
      <c r="I15" s="16">
        <f>ROUND(SUM(X1:X206)/1000, 2)</f>
        <v>73.27</v>
      </c>
      <c r="J15" s="16">
        <f>ROUND((Source!P256)/1000, 2)-0.01</f>
        <v>879.3</v>
      </c>
      <c r="K15" s="11" t="s">
        <v>495</v>
      </c>
    </row>
    <row r="16" spans="1:11" ht="14.25" x14ac:dyDescent="0.2">
      <c r="A16" s="11"/>
      <c r="B16" s="11"/>
      <c r="C16" s="11"/>
      <c r="D16" s="11"/>
      <c r="E16" s="42" t="s">
        <v>449</v>
      </c>
      <c r="F16" s="42"/>
      <c r="G16" s="42"/>
      <c r="H16" s="42"/>
      <c r="I16" s="16">
        <f>ROUND(SUM(Y1:Y206)/1000, 2)-0.01</f>
        <v>114.5</v>
      </c>
      <c r="J16" s="16">
        <f>ROUND((Source!P257)/1000, 2)</f>
        <v>1050.29</v>
      </c>
      <c r="K16" s="11" t="s">
        <v>495</v>
      </c>
    </row>
    <row r="17" spans="1:42" ht="14.25" x14ac:dyDescent="0.2">
      <c r="A17" s="11"/>
      <c r="B17" s="11"/>
      <c r="C17" s="11"/>
      <c r="D17" s="11"/>
      <c r="E17" s="42" t="s">
        <v>450</v>
      </c>
      <c r="F17" s="42"/>
      <c r="G17" s="42"/>
      <c r="H17" s="42"/>
      <c r="I17" s="16">
        <f>ROUND(SUM(Z1:Z206)/1000, 2)</f>
        <v>0</v>
      </c>
      <c r="J17" s="16">
        <f>ROUND((Source!P248)/1000, 2)</f>
        <v>0</v>
      </c>
      <c r="K17" s="11" t="s">
        <v>495</v>
      </c>
    </row>
    <row r="18" spans="1:42" ht="14.25" x14ac:dyDescent="0.2">
      <c r="A18" s="11"/>
      <c r="B18" s="11"/>
      <c r="C18" s="11"/>
      <c r="D18" s="11"/>
      <c r="E18" s="42" t="s">
        <v>451</v>
      </c>
      <c r="F18" s="42"/>
      <c r="G18" s="42"/>
      <c r="H18" s="42"/>
      <c r="I18" s="16">
        <f>ROUND(SUM(AA1:AA206)/1000, 2)</f>
        <v>0</v>
      </c>
      <c r="J18" s="16">
        <f>ROUND((Source!P258+Source!P259)/1000, 2)</f>
        <v>0</v>
      </c>
      <c r="K18" s="11" t="s">
        <v>495</v>
      </c>
    </row>
    <row r="19" spans="1:42" ht="14.25" x14ac:dyDescent="0.2">
      <c r="A19" s="11"/>
      <c r="B19" s="11"/>
      <c r="C19" s="11"/>
      <c r="D19" s="11"/>
      <c r="E19" s="42" t="s">
        <v>452</v>
      </c>
      <c r="F19" s="42"/>
      <c r="G19" s="42"/>
      <c r="H19" s="42"/>
      <c r="I19" s="16">
        <f>ROUND(SUM(W1:W206)/1000, 2)</f>
        <v>6.18</v>
      </c>
      <c r="J19" s="16">
        <f>((Source!P254 + Source!P253)/1000)</f>
        <v>237.46865999999997</v>
      </c>
      <c r="K19" s="11" t="s">
        <v>495</v>
      </c>
    </row>
    <row r="20" spans="1:42" ht="14.25" x14ac:dyDescent="0.2">
      <c r="A20" s="11"/>
      <c r="B20" s="11"/>
      <c r="C20" s="11"/>
      <c r="D20" s="11"/>
      <c r="E20" s="42" t="s">
        <v>453</v>
      </c>
      <c r="F20" s="42"/>
      <c r="G20" s="42"/>
      <c r="H20" s="42"/>
      <c r="I20" s="16">
        <f>SUM(AB1:AB206)</f>
        <v>495.23986675459992</v>
      </c>
      <c r="J20" s="16"/>
      <c r="K20" s="11" t="s">
        <v>271</v>
      </c>
    </row>
    <row r="21" spans="1:42" ht="14.25" hidden="1" x14ac:dyDescent="0.2">
      <c r="A21" s="11"/>
      <c r="B21" s="11"/>
      <c r="C21" s="11"/>
      <c r="D21" s="11"/>
      <c r="E21" s="51" t="s">
        <v>454</v>
      </c>
      <c r="F21" s="51"/>
      <c r="G21" s="51"/>
      <c r="H21" s="51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52" t="s">
        <v>145</v>
      </c>
      <c r="F22" s="52"/>
      <c r="G22" s="52"/>
      <c r="H22" s="52"/>
      <c r="I22" s="16">
        <f>ROUND(SUM(AE1:AE206)/1000, 2)</f>
        <v>0</v>
      </c>
      <c r="J22" s="16">
        <f>SUM(AF1:AF206)/1000</f>
        <v>0</v>
      </c>
      <c r="K22" s="11" t="s">
        <v>495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467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14.25" x14ac:dyDescent="0.2">
      <c r="A25" s="49" t="s">
        <v>468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0" t="s">
        <v>468</v>
      </c>
    </row>
    <row r="26" spans="1:42" ht="114" x14ac:dyDescent="0.2">
      <c r="A26" s="18" t="s">
        <v>455</v>
      </c>
      <c r="B26" s="18" t="s">
        <v>456</v>
      </c>
      <c r="C26" s="18" t="s">
        <v>457</v>
      </c>
      <c r="D26" s="18" t="s">
        <v>458</v>
      </c>
      <c r="E26" s="18" t="s">
        <v>459</v>
      </c>
      <c r="F26" s="18" t="s">
        <v>460</v>
      </c>
      <c r="G26" s="19" t="s">
        <v>461</v>
      </c>
      <c r="H26" s="19" t="s">
        <v>462</v>
      </c>
      <c r="I26" s="18" t="s">
        <v>463</v>
      </c>
      <c r="J26" s="18" t="s">
        <v>464</v>
      </c>
      <c r="K26" s="18" t="s">
        <v>465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">
      <c r="A29" s="40" t="str">
        <f>CONCATENATE("Локальная смета: ",IF(Source!G20&lt;&gt;"Новая локальная смета", Source!G20, ""))</f>
        <v>Локальная смета: Строительство КЛ-10кВ в трубах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1" spans="1:42" ht="16.5" x14ac:dyDescent="0.2">
      <c r="A31" s="40" t="str">
        <f>CONCATENATE("Раздел: ",IF(Source!G24&lt;&gt;"Новый раздел", Source!G24, ""))</f>
        <v>Раздел: Земляные работы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42" ht="52.5" x14ac:dyDescent="0.2">
      <c r="A32" s="21">
        <v>1</v>
      </c>
      <c r="B32" s="21" t="s">
        <v>469</v>
      </c>
      <c r="C32" s="21" t="s">
        <v>19</v>
      </c>
      <c r="D32" s="23" t="str">
        <f>Source!DW29</f>
        <v>100 м3 грунта</v>
      </c>
      <c r="E32" s="22">
        <f>Source!I29</f>
        <v>0.32754</v>
      </c>
      <c r="F32" s="25"/>
      <c r="G32" s="24"/>
      <c r="H32" s="22"/>
      <c r="I32" s="25"/>
      <c r="J32" s="22"/>
      <c r="K32" s="25"/>
      <c r="Q32">
        <f>ROUND((Source!DN29/100)*(ROUND((ROUND((Source!AF29*Source!AV29*Source!I29),2)),2)), 2)</f>
        <v>964.39</v>
      </c>
      <c r="R32">
        <f>Source!X29</f>
        <v>30700.23</v>
      </c>
      <c r="S32">
        <f>ROUND((Source!DO29/100)*(ROUND((ROUND((Source!AF29*Source!AV29*Source!I29),2)),2)), 2)</f>
        <v>707.22</v>
      </c>
      <c r="T32">
        <f>Source!Y29</f>
        <v>14467.92</v>
      </c>
      <c r="U32">
        <f>ROUND((175/100)*(ROUND((ROUND((Source!AE29*Source!AV29*Source!I29),2)),2)), 2)</f>
        <v>0</v>
      </c>
      <c r="V32">
        <f>ROUND((160/100)*(ROUND((ROUND((Source!AE29*Source!AV29*Source!I29),2)*Source!BS29),2)), 2)</f>
        <v>0</v>
      </c>
      <c r="AI32">
        <v>0</v>
      </c>
    </row>
    <row r="33" spans="1:35" x14ac:dyDescent="0.2">
      <c r="C33" s="26" t="str">
        <f>"Объем: "&amp;Source!I29&amp;"=(109,18*"&amp;"0,3)/"&amp;"100"</f>
        <v>Объем: 0,32754=(109,18*0,3)/100</v>
      </c>
    </row>
    <row r="34" spans="1:35" ht="14.25" x14ac:dyDescent="0.2">
      <c r="A34" s="21"/>
      <c r="B34" s="21"/>
      <c r="C34" s="21" t="s">
        <v>470</v>
      </c>
      <c r="D34" s="23"/>
      <c r="E34" s="22"/>
      <c r="F34" s="25">
        <f>Source!AO29</f>
        <v>2042.62</v>
      </c>
      <c r="G34" s="24" t="str">
        <f>Source!DG29</f>
        <v>*1,1</v>
      </c>
      <c r="H34" s="22">
        <f>Source!AV29</f>
        <v>1.248</v>
      </c>
      <c r="I34" s="25">
        <f>ROUND((ROUND((Source!AF29*Source!AV29*Source!I29),2)),2)</f>
        <v>918.47</v>
      </c>
      <c r="J34" s="22">
        <f>IF(Source!BA29&lt;&gt; 0, Source!BA29, 1)</f>
        <v>38.42</v>
      </c>
      <c r="K34" s="25">
        <f>Source!S29</f>
        <v>35287.620000000003</v>
      </c>
      <c r="W34">
        <f>I34</f>
        <v>918.47</v>
      </c>
    </row>
    <row r="35" spans="1:35" ht="14.25" x14ac:dyDescent="0.2">
      <c r="A35" s="21"/>
      <c r="B35" s="21"/>
      <c r="C35" s="21" t="s">
        <v>471</v>
      </c>
      <c r="D35" s="23" t="s">
        <v>472</v>
      </c>
      <c r="E35" s="22">
        <f>Source!DN29</f>
        <v>105</v>
      </c>
      <c r="F35" s="25"/>
      <c r="G35" s="24"/>
      <c r="H35" s="22"/>
      <c r="I35" s="25">
        <f>SUM(Q32:Q34)</f>
        <v>964.39</v>
      </c>
      <c r="J35" s="22">
        <f>Source!BZ29</f>
        <v>87</v>
      </c>
      <c r="K35" s="25">
        <f>SUM(R32:R34)</f>
        <v>30700.23</v>
      </c>
    </row>
    <row r="36" spans="1:35" ht="14.25" x14ac:dyDescent="0.2">
      <c r="A36" s="21"/>
      <c r="B36" s="21"/>
      <c r="C36" s="21" t="s">
        <v>473</v>
      </c>
      <c r="D36" s="23" t="s">
        <v>472</v>
      </c>
      <c r="E36" s="22">
        <f>Source!DO29</f>
        <v>77</v>
      </c>
      <c r="F36" s="25"/>
      <c r="G36" s="24"/>
      <c r="H36" s="22"/>
      <c r="I36" s="25">
        <f>SUM(S32:S35)</f>
        <v>707.22</v>
      </c>
      <c r="J36" s="22">
        <f>Source!CA29</f>
        <v>41</v>
      </c>
      <c r="K36" s="25">
        <f>SUM(T32:T35)</f>
        <v>14467.92</v>
      </c>
    </row>
    <row r="37" spans="1:35" ht="14.25" x14ac:dyDescent="0.2">
      <c r="A37" s="28"/>
      <c r="B37" s="28"/>
      <c r="C37" s="28" t="s">
        <v>474</v>
      </c>
      <c r="D37" s="29" t="s">
        <v>475</v>
      </c>
      <c r="E37" s="30">
        <f>Source!AQ29</f>
        <v>192.7</v>
      </c>
      <c r="F37" s="31"/>
      <c r="G37" s="32" t="str">
        <f>Source!DI29</f>
        <v>*1,1</v>
      </c>
      <c r="H37" s="30">
        <f>Source!AV29</f>
        <v>1.248</v>
      </c>
      <c r="I37" s="31">
        <f>Source!U29</f>
        <v>86.646959942400002</v>
      </c>
      <c r="J37" s="30"/>
      <c r="K37" s="31"/>
      <c r="AB37" s="27">
        <f>I37</f>
        <v>86.646959942400002</v>
      </c>
    </row>
    <row r="38" spans="1:35" ht="15" x14ac:dyDescent="0.2">
      <c r="C38" s="33" t="s">
        <v>476</v>
      </c>
      <c r="H38" s="50">
        <f>I34+I35+I36+0</f>
        <v>2590.08</v>
      </c>
      <c r="I38" s="50"/>
      <c r="J38" s="50">
        <f>K34+K35+K36+0</f>
        <v>80455.77</v>
      </c>
      <c r="K38" s="50"/>
      <c r="O38" s="27">
        <f>I34+I35+I36+0</f>
        <v>2590.08</v>
      </c>
      <c r="P38" s="27">
        <f>K34+K35+K36+0</f>
        <v>80455.77</v>
      </c>
      <c r="X38">
        <f>IF(Source!BI29&lt;=1,I34+I35+I36-0, 0)</f>
        <v>2590.08</v>
      </c>
      <c r="Y38">
        <f>IF(Source!BI29=2,I34+I35+I36-0, 0)</f>
        <v>0</v>
      </c>
      <c r="Z38">
        <f>IF(Source!BI29=3,I34+I35+I36-0, 0)</f>
        <v>0</v>
      </c>
      <c r="AA38">
        <f>IF(Source!BI29=4,I34+I35+I36,0)</f>
        <v>0</v>
      </c>
    </row>
    <row r="40" spans="1:35" ht="57" x14ac:dyDescent="0.2">
      <c r="A40" s="21">
        <v>2</v>
      </c>
      <c r="B40" s="21" t="s">
        <v>477</v>
      </c>
      <c r="C40" s="21" t="s">
        <v>29</v>
      </c>
      <c r="D40" s="23" t="str">
        <f>Source!DW31</f>
        <v>100 м3 грунта</v>
      </c>
      <c r="E40" s="22">
        <f>Source!I31</f>
        <v>0.39300000000000002</v>
      </c>
      <c r="F40" s="25"/>
      <c r="G40" s="24"/>
      <c r="H40" s="22"/>
      <c r="I40" s="25"/>
      <c r="J40" s="22"/>
      <c r="K40" s="25"/>
      <c r="Q40">
        <f>ROUND((Source!DN31/100)*(ROUND((ROUND((Source!AF31*Source!AV31*Source!I31),2)),2)), 2)</f>
        <v>15.24</v>
      </c>
      <c r="R40">
        <f>Source!X31</f>
        <v>561.58000000000004</v>
      </c>
      <c r="S40">
        <f>ROUND((Source!DO31/100)*(ROUND((ROUND((Source!AF31*Source!AV31*Source!I31),2)),2)), 2)</f>
        <v>11.97</v>
      </c>
      <c r="T40">
        <f>Source!Y31</f>
        <v>304.69</v>
      </c>
      <c r="U40">
        <f>ROUND((175/100)*(ROUND((ROUND((Source!AE31*Source!AV31*Source!I31),2)),2)), 2)</f>
        <v>119.44</v>
      </c>
      <c r="V40">
        <f>ROUND((160/100)*(ROUND((ROUND((Source!AE31*Source!AV31*Source!I31),2)*Source!BS31),2)), 2)</f>
        <v>4195.47</v>
      </c>
      <c r="AI40">
        <v>0</v>
      </c>
    </row>
    <row r="41" spans="1:35" x14ac:dyDescent="0.2">
      <c r="C41" s="26" t="str">
        <f>"Объем: "&amp;Source!I31&amp;"=39,3/"&amp;"100"</f>
        <v>Объем: 0,393=39,3/100</v>
      </c>
    </row>
    <row r="42" spans="1:35" ht="14.25" x14ac:dyDescent="0.2">
      <c r="A42" s="21"/>
      <c r="B42" s="21"/>
      <c r="C42" s="21" t="s">
        <v>470</v>
      </c>
      <c r="D42" s="23"/>
      <c r="E42" s="22"/>
      <c r="F42" s="25">
        <f>Source!AO31</f>
        <v>30.15</v>
      </c>
      <c r="G42" s="24" t="str">
        <f>Source!DG31</f>
        <v>*1,1</v>
      </c>
      <c r="H42" s="22">
        <f>Source!AV31</f>
        <v>1.1919999999999999</v>
      </c>
      <c r="I42" s="25">
        <f>ROUND((ROUND((Source!AF31*Source!AV31*Source!I31),2)),2)</f>
        <v>15.55</v>
      </c>
      <c r="J42" s="22">
        <f>IF(Source!BA31&lt;&gt; 0, Source!BA31, 1)</f>
        <v>38.42</v>
      </c>
      <c r="K42" s="25">
        <f>Source!S31</f>
        <v>597.42999999999995</v>
      </c>
      <c r="W42">
        <f>I42</f>
        <v>15.55</v>
      </c>
    </row>
    <row r="43" spans="1:35" ht="14.25" x14ac:dyDescent="0.2">
      <c r="A43" s="21"/>
      <c r="B43" s="21"/>
      <c r="C43" s="21" t="s">
        <v>478</v>
      </c>
      <c r="D43" s="23"/>
      <c r="E43" s="22"/>
      <c r="F43" s="25">
        <f>Source!AM31</f>
        <v>1340.63</v>
      </c>
      <c r="G43" s="24" t="str">
        <f>Source!DE31</f>
        <v>*1,1</v>
      </c>
      <c r="H43" s="22">
        <f>Source!AV31</f>
        <v>1.1919999999999999</v>
      </c>
      <c r="I43" s="25">
        <f>(ROUND((ROUND((((Source!ET31*1.1))*Source!AV31*Source!I31),2)),2)+ROUND((ROUND(((Source!AE31-((Source!EU31*1.1)))*Source!AV31*Source!I31),2)),2))</f>
        <v>690.82</v>
      </c>
      <c r="J43" s="22">
        <f>IF(Source!BB31&lt;&gt; 0, Source!BB31, 1)</f>
        <v>12.77</v>
      </c>
      <c r="K43" s="25">
        <f>Source!Q31</f>
        <v>8821.52</v>
      </c>
    </row>
    <row r="44" spans="1:35" ht="14.25" x14ac:dyDescent="0.2">
      <c r="A44" s="21"/>
      <c r="B44" s="21"/>
      <c r="C44" s="21" t="s">
        <v>479</v>
      </c>
      <c r="D44" s="23"/>
      <c r="E44" s="22"/>
      <c r="F44" s="25">
        <f>Source!AN31</f>
        <v>132.47999999999999</v>
      </c>
      <c r="G44" s="24" t="str">
        <f>Source!DF31</f>
        <v>*1,1</v>
      </c>
      <c r="H44" s="22">
        <f>Source!AV31</f>
        <v>1.1919999999999999</v>
      </c>
      <c r="I44" s="34">
        <f>ROUND((ROUND((Source!AE31*Source!AV31*Source!I31),2)),2)</f>
        <v>68.25</v>
      </c>
      <c r="J44" s="22">
        <f>IF(Source!BS31&lt;&gt; 0, Source!BS31, 1)</f>
        <v>38.42</v>
      </c>
      <c r="K44" s="34">
        <f>Source!R31</f>
        <v>2622.17</v>
      </c>
      <c r="W44">
        <f>I44</f>
        <v>68.25</v>
      </c>
    </row>
    <row r="45" spans="1:35" ht="14.25" x14ac:dyDescent="0.2">
      <c r="A45" s="21"/>
      <c r="B45" s="21"/>
      <c r="C45" s="21" t="s">
        <v>471</v>
      </c>
      <c r="D45" s="23" t="s">
        <v>472</v>
      </c>
      <c r="E45" s="22">
        <f>Source!DN31</f>
        <v>98</v>
      </c>
      <c r="F45" s="25"/>
      <c r="G45" s="24"/>
      <c r="H45" s="22"/>
      <c r="I45" s="25">
        <f>SUM(Q40:Q44)</f>
        <v>15.24</v>
      </c>
      <c r="J45" s="22">
        <f>Source!BZ31</f>
        <v>94</v>
      </c>
      <c r="K45" s="25">
        <f>SUM(R40:R44)</f>
        <v>561.58000000000004</v>
      </c>
    </row>
    <row r="46" spans="1:35" ht="14.25" x14ac:dyDescent="0.2">
      <c r="A46" s="21"/>
      <c r="B46" s="21"/>
      <c r="C46" s="21" t="s">
        <v>473</v>
      </c>
      <c r="D46" s="23" t="s">
        <v>472</v>
      </c>
      <c r="E46" s="22">
        <f>Source!DO31</f>
        <v>77</v>
      </c>
      <c r="F46" s="25"/>
      <c r="G46" s="24"/>
      <c r="H46" s="22"/>
      <c r="I46" s="25">
        <f>SUM(S40:S45)</f>
        <v>11.97</v>
      </c>
      <c r="J46" s="22">
        <f>Source!CA31</f>
        <v>51</v>
      </c>
      <c r="K46" s="25">
        <f>SUM(T40:T45)</f>
        <v>304.69</v>
      </c>
    </row>
    <row r="47" spans="1:35" ht="14.25" x14ac:dyDescent="0.2">
      <c r="A47" s="21"/>
      <c r="B47" s="21"/>
      <c r="C47" s="21" t="s">
        <v>480</v>
      </c>
      <c r="D47" s="23" t="s">
        <v>472</v>
      </c>
      <c r="E47" s="22">
        <f>175</f>
        <v>175</v>
      </c>
      <c r="F47" s="25"/>
      <c r="G47" s="24"/>
      <c r="H47" s="22"/>
      <c r="I47" s="25">
        <f>SUM(U40:U46)</f>
        <v>119.44</v>
      </c>
      <c r="J47" s="22">
        <f>160</f>
        <v>160</v>
      </c>
      <c r="K47" s="25">
        <f>SUM(V40:V46)</f>
        <v>4195.47</v>
      </c>
    </row>
    <row r="48" spans="1:35" ht="14.25" x14ac:dyDescent="0.2">
      <c r="A48" s="28"/>
      <c r="B48" s="28"/>
      <c r="C48" s="28" t="s">
        <v>474</v>
      </c>
      <c r="D48" s="29" t="s">
        <v>475</v>
      </c>
      <c r="E48" s="30">
        <f>Source!AQ31</f>
        <v>2.95</v>
      </c>
      <c r="F48" s="31"/>
      <c r="G48" s="32" t="str">
        <f>Source!DI31</f>
        <v>*1,1</v>
      </c>
      <c r="H48" s="30">
        <f>Source!AV31</f>
        <v>1.1919999999999999</v>
      </c>
      <c r="I48" s="31">
        <f>Source!U31</f>
        <v>1.5201397200000002</v>
      </c>
      <c r="J48" s="30"/>
      <c r="K48" s="31"/>
      <c r="AB48" s="27">
        <f>I48</f>
        <v>1.5201397200000002</v>
      </c>
    </row>
    <row r="49" spans="1:35" ht="15" x14ac:dyDescent="0.2">
      <c r="C49" s="33" t="s">
        <v>476</v>
      </c>
      <c r="H49" s="50">
        <f>I42+I43+I45+I46+I47+0</f>
        <v>853.02</v>
      </c>
      <c r="I49" s="50"/>
      <c r="J49" s="50">
        <f>K42+K43+K45+K46+K47+0</f>
        <v>14480.690000000002</v>
      </c>
      <c r="K49" s="50"/>
      <c r="O49" s="27">
        <f>I42+I43+I45+I46+I47+0</f>
        <v>853.02</v>
      </c>
      <c r="P49" s="27">
        <f>K42+K43+K45+K46+K47+0</f>
        <v>14480.690000000002</v>
      </c>
      <c r="X49">
        <f>IF(Source!BI31&lt;=1,I42+I43+I45+I46+I47-0, 0)</f>
        <v>853.02</v>
      </c>
      <c r="Y49">
        <f>IF(Source!BI31=2,I42+I43+I45+I46+I47-0, 0)</f>
        <v>0</v>
      </c>
      <c r="Z49">
        <f>IF(Source!BI31=3,I42+I43+I45+I46+I47-0, 0)</f>
        <v>0</v>
      </c>
      <c r="AA49">
        <f>IF(Source!BI31=4,I42+I43+I45+I46+I47,0)</f>
        <v>0</v>
      </c>
    </row>
    <row r="51" spans="1:35" ht="57" x14ac:dyDescent="0.2">
      <c r="A51" s="21">
        <v>3</v>
      </c>
      <c r="B51" s="21" t="s">
        <v>481</v>
      </c>
      <c r="C51" s="21" t="s">
        <v>35</v>
      </c>
      <c r="D51" s="23" t="str">
        <f>Source!DW33</f>
        <v>100 м3 грунта</v>
      </c>
      <c r="E51" s="22">
        <f>Source!I33</f>
        <v>0.37125999999999998</v>
      </c>
      <c r="F51" s="25"/>
      <c r="G51" s="24"/>
      <c r="H51" s="22"/>
      <c r="I51" s="25"/>
      <c r="J51" s="22"/>
      <c r="K51" s="25"/>
      <c r="Q51">
        <f>ROUND((Source!DN33/100)*(ROUND((ROUND((Source!AF33*Source!AV33*Source!I33),2)),2)), 2)</f>
        <v>5.81</v>
      </c>
      <c r="R51">
        <f>Source!X33</f>
        <v>214.16</v>
      </c>
      <c r="S51">
        <f>ROUND((Source!DO33/100)*(ROUND((ROUND((Source!AF33*Source!AV33*Source!I33),2)),2)), 2)</f>
        <v>4.57</v>
      </c>
      <c r="T51">
        <f>Source!Y33</f>
        <v>116.19</v>
      </c>
      <c r="U51">
        <f>ROUND((175/100)*(ROUND((ROUND((Source!AE33*Source!AV33*Source!I33),2)),2)), 2)</f>
        <v>78.3</v>
      </c>
      <c r="V51">
        <f>ROUND((160/100)*(ROUND((ROUND((Source!AE33*Source!AV33*Source!I33),2)*Source!BS33),2)), 2)</f>
        <v>2750.26</v>
      </c>
      <c r="AI51">
        <v>0</v>
      </c>
    </row>
    <row r="52" spans="1:35" x14ac:dyDescent="0.2">
      <c r="C52" s="26" t="str">
        <f>"Объем: "&amp;Source!I33&amp;"=109,18/"&amp;"100-"&amp;""&amp;Source!I29&amp;"-"&amp;""&amp;Source!I31&amp;""</f>
        <v>Объем: 0,37126=109,18/100-0,32754-0,393</v>
      </c>
    </row>
    <row r="53" spans="1:35" ht="14.25" x14ac:dyDescent="0.2">
      <c r="A53" s="21"/>
      <c r="B53" s="21"/>
      <c r="C53" s="21" t="s">
        <v>470</v>
      </c>
      <c r="D53" s="23"/>
      <c r="E53" s="22"/>
      <c r="F53" s="25">
        <f>Source!AO33</f>
        <v>12.16</v>
      </c>
      <c r="G53" s="24" t="str">
        <f>Source!DG33</f>
        <v>*1,1</v>
      </c>
      <c r="H53" s="22">
        <f>Source!AV33</f>
        <v>1.1919999999999999</v>
      </c>
      <c r="I53" s="25">
        <f>ROUND((ROUND((Source!AF33*Source!AV33*Source!I33),2)),2)</f>
        <v>5.93</v>
      </c>
      <c r="J53" s="22">
        <f>IF(Source!BA33&lt;&gt; 0, Source!BA33, 1)</f>
        <v>38.42</v>
      </c>
      <c r="K53" s="25">
        <f>Source!S33</f>
        <v>227.83</v>
      </c>
      <c r="W53">
        <f>I53</f>
        <v>5.93</v>
      </c>
    </row>
    <row r="54" spans="1:35" ht="14.25" x14ac:dyDescent="0.2">
      <c r="A54" s="21"/>
      <c r="B54" s="21"/>
      <c r="C54" s="21" t="s">
        <v>478</v>
      </c>
      <c r="D54" s="23"/>
      <c r="E54" s="22"/>
      <c r="F54" s="25">
        <f>Source!AM33</f>
        <v>932.06</v>
      </c>
      <c r="G54" s="24" t="str">
        <f>Source!DE33</f>
        <v>*1,1</v>
      </c>
      <c r="H54" s="22">
        <f>Source!AV33</f>
        <v>1.1919999999999999</v>
      </c>
      <c r="I54" s="25">
        <f>(ROUND((ROUND((((Source!ET33*1.1))*Source!AV33*Source!I33),2)),2)+ROUND((ROUND(((Source!AE33-((Source!EU33*1.1)))*Source!AV33*Source!I33),2)),2))</f>
        <v>453.73</v>
      </c>
      <c r="J54" s="22">
        <f>IF(Source!BB33&lt;&gt; 0, Source!BB33, 1)</f>
        <v>12.79</v>
      </c>
      <c r="K54" s="25">
        <f>Source!Q33</f>
        <v>5803.46</v>
      </c>
    </row>
    <row r="55" spans="1:35" ht="14.25" x14ac:dyDescent="0.2">
      <c r="A55" s="21"/>
      <c r="B55" s="21"/>
      <c r="C55" s="21" t="s">
        <v>479</v>
      </c>
      <c r="D55" s="23"/>
      <c r="E55" s="22"/>
      <c r="F55" s="25">
        <f>Source!AN33</f>
        <v>91.89</v>
      </c>
      <c r="G55" s="24" t="str">
        <f>Source!DF33</f>
        <v>*1,1</v>
      </c>
      <c r="H55" s="22">
        <f>Source!AV33</f>
        <v>1.1919999999999999</v>
      </c>
      <c r="I55" s="34">
        <f>ROUND((ROUND((Source!AE33*Source!AV33*Source!I33),2)),2)</f>
        <v>44.74</v>
      </c>
      <c r="J55" s="22">
        <f>IF(Source!BS33&lt;&gt; 0, Source!BS33, 1)</f>
        <v>38.42</v>
      </c>
      <c r="K55" s="34">
        <f>Source!R33</f>
        <v>1718.91</v>
      </c>
      <c r="W55">
        <f>I55</f>
        <v>44.74</v>
      </c>
    </row>
    <row r="56" spans="1:35" ht="14.25" x14ac:dyDescent="0.2">
      <c r="A56" s="21"/>
      <c r="B56" s="21"/>
      <c r="C56" s="21" t="s">
        <v>471</v>
      </c>
      <c r="D56" s="23" t="s">
        <v>472</v>
      </c>
      <c r="E56" s="22">
        <f>Source!DN33</f>
        <v>98</v>
      </c>
      <c r="F56" s="25"/>
      <c r="G56" s="24"/>
      <c r="H56" s="22"/>
      <c r="I56" s="25">
        <f>SUM(Q51:Q55)</f>
        <v>5.81</v>
      </c>
      <c r="J56" s="22">
        <f>Source!BZ33</f>
        <v>94</v>
      </c>
      <c r="K56" s="25">
        <f>SUM(R51:R55)</f>
        <v>214.16</v>
      </c>
    </row>
    <row r="57" spans="1:35" ht="14.25" x14ac:dyDescent="0.2">
      <c r="A57" s="21"/>
      <c r="B57" s="21"/>
      <c r="C57" s="21" t="s">
        <v>473</v>
      </c>
      <c r="D57" s="23" t="s">
        <v>472</v>
      </c>
      <c r="E57" s="22">
        <f>Source!DO33</f>
        <v>77</v>
      </c>
      <c r="F57" s="25"/>
      <c r="G57" s="24"/>
      <c r="H57" s="22"/>
      <c r="I57" s="25">
        <f>SUM(S51:S56)</f>
        <v>4.57</v>
      </c>
      <c r="J57" s="22">
        <f>Source!CA33</f>
        <v>51</v>
      </c>
      <c r="K57" s="25">
        <f>SUM(T51:T56)</f>
        <v>116.19</v>
      </c>
    </row>
    <row r="58" spans="1:35" ht="14.25" x14ac:dyDescent="0.2">
      <c r="A58" s="21"/>
      <c r="B58" s="21"/>
      <c r="C58" s="21" t="s">
        <v>480</v>
      </c>
      <c r="D58" s="23" t="s">
        <v>472</v>
      </c>
      <c r="E58" s="22">
        <f>175</f>
        <v>175</v>
      </c>
      <c r="F58" s="25"/>
      <c r="G58" s="24"/>
      <c r="H58" s="22"/>
      <c r="I58" s="25">
        <f>SUM(U51:U57)</f>
        <v>78.3</v>
      </c>
      <c r="J58" s="22">
        <f>160</f>
        <v>160</v>
      </c>
      <c r="K58" s="25">
        <f>SUM(V51:V57)</f>
        <v>2750.26</v>
      </c>
    </row>
    <row r="59" spans="1:35" ht="14.25" x14ac:dyDescent="0.2">
      <c r="A59" s="28"/>
      <c r="B59" s="28"/>
      <c r="C59" s="28" t="s">
        <v>474</v>
      </c>
      <c r="D59" s="29" t="s">
        <v>475</v>
      </c>
      <c r="E59" s="30">
        <f>Source!AQ33</f>
        <v>1.19</v>
      </c>
      <c r="F59" s="31"/>
      <c r="G59" s="32" t="str">
        <f>Source!DI33</f>
        <v>*1,1</v>
      </c>
      <c r="H59" s="30">
        <f>Source!AV33</f>
        <v>1.1919999999999999</v>
      </c>
      <c r="I59" s="31">
        <f>Source!U33</f>
        <v>0.57928737327999991</v>
      </c>
      <c r="J59" s="30"/>
      <c r="K59" s="31"/>
      <c r="AB59" s="27">
        <f>I59</f>
        <v>0.57928737327999991</v>
      </c>
    </row>
    <row r="60" spans="1:35" ht="15" x14ac:dyDescent="0.2">
      <c r="C60" s="33" t="s">
        <v>476</v>
      </c>
      <c r="H60" s="50">
        <f>I53+I54+I56+I57+I58+0</f>
        <v>548.34</v>
      </c>
      <c r="I60" s="50"/>
      <c r="J60" s="50">
        <f>K53+K54+K56+K57+K58+0</f>
        <v>9111.9</v>
      </c>
      <c r="K60" s="50"/>
      <c r="O60" s="27">
        <f>I53+I54+I56+I57+I58+0</f>
        <v>548.34</v>
      </c>
      <c r="P60" s="27">
        <f>K53+K54+K56+K57+K58+0</f>
        <v>9111.9</v>
      </c>
      <c r="X60">
        <f>IF(Source!BI33&lt;=1,I53+I54+I56+I57+I58-0, 0)</f>
        <v>548.34</v>
      </c>
      <c r="Y60">
        <f>IF(Source!BI33=2,I53+I54+I56+I57+I58-0, 0)</f>
        <v>0</v>
      </c>
      <c r="Z60">
        <f>IF(Source!BI33=3,I53+I54+I56+I57+I58-0, 0)</f>
        <v>0</v>
      </c>
      <c r="AA60">
        <f>IF(Source!BI33=4,I53+I54+I56+I57+I58,0)</f>
        <v>0</v>
      </c>
    </row>
    <row r="62" spans="1:35" ht="52.5" x14ac:dyDescent="0.2">
      <c r="A62" s="21">
        <v>4</v>
      </c>
      <c r="B62" s="21" t="s">
        <v>482</v>
      </c>
      <c r="C62" s="21" t="s">
        <v>39</v>
      </c>
      <c r="D62" s="23" t="str">
        <f>Source!DW35</f>
        <v>100 м3 грунта</v>
      </c>
      <c r="E62" s="22">
        <f>Source!I35</f>
        <v>0.20963999999999999</v>
      </c>
      <c r="F62" s="25"/>
      <c r="G62" s="24"/>
      <c r="H62" s="22"/>
      <c r="I62" s="25"/>
      <c r="J62" s="22"/>
      <c r="K62" s="25"/>
      <c r="Q62">
        <f>ROUND((Source!DN35/100)*(ROUND((ROUND((Source!AF35*Source!AV35*Source!I35),2)),2)), 2)</f>
        <v>317.63</v>
      </c>
      <c r="R62">
        <f>Source!X35</f>
        <v>10111.18</v>
      </c>
      <c r="S62">
        <f>ROUND((Source!DO35/100)*(ROUND((ROUND((Source!AF35*Source!AV35*Source!I35),2)),2)), 2)</f>
        <v>232.93</v>
      </c>
      <c r="T62">
        <f>Source!Y35</f>
        <v>4765.04</v>
      </c>
      <c r="U62">
        <f>ROUND((175/100)*(ROUND((ROUND((Source!AE35*Source!AV35*Source!I35),2)),2)), 2)</f>
        <v>0</v>
      </c>
      <c r="V62">
        <f>ROUND((160/100)*(ROUND((ROUND((Source!AE35*Source!AV35*Source!I35),2)*Source!BS35),2)), 2)</f>
        <v>0</v>
      </c>
      <c r="AI62">
        <v>0</v>
      </c>
    </row>
    <row r="63" spans="1:35" x14ac:dyDescent="0.2">
      <c r="C63" s="26" t="str">
        <f>"Объем: "&amp;Source!I35&amp;"=(69,88*"&amp;"0,3)/"&amp;"100"</f>
        <v>Объем: 0,20964=(69,88*0,3)/100</v>
      </c>
    </row>
    <row r="64" spans="1:35" ht="14.25" x14ac:dyDescent="0.2">
      <c r="A64" s="21"/>
      <c r="B64" s="21"/>
      <c r="C64" s="21" t="s">
        <v>470</v>
      </c>
      <c r="D64" s="23"/>
      <c r="E64" s="22"/>
      <c r="F64" s="25">
        <f>Source!AO35</f>
        <v>1051.1300000000001</v>
      </c>
      <c r="G64" s="24" t="str">
        <f>Source!DG35</f>
        <v>*1,1</v>
      </c>
      <c r="H64" s="22">
        <f>Source!AV35</f>
        <v>1.248</v>
      </c>
      <c r="I64" s="25">
        <f>ROUND((ROUND((Source!AF35*Source!AV35*Source!I35),2)),2)</f>
        <v>302.5</v>
      </c>
      <c r="J64" s="22">
        <f>IF(Source!BA35&lt;&gt; 0, Source!BA35, 1)</f>
        <v>38.42</v>
      </c>
      <c r="K64" s="25">
        <f>Source!S35</f>
        <v>11622.05</v>
      </c>
      <c r="W64">
        <f>I64</f>
        <v>302.5</v>
      </c>
    </row>
    <row r="65" spans="1:35" ht="14.25" x14ac:dyDescent="0.2">
      <c r="A65" s="21"/>
      <c r="B65" s="21"/>
      <c r="C65" s="21" t="s">
        <v>471</v>
      </c>
      <c r="D65" s="23" t="s">
        <v>472</v>
      </c>
      <c r="E65" s="22">
        <f>Source!DN35</f>
        <v>105</v>
      </c>
      <c r="F65" s="25"/>
      <c r="G65" s="24"/>
      <c r="H65" s="22"/>
      <c r="I65" s="25">
        <f>SUM(Q62:Q64)</f>
        <v>317.63</v>
      </c>
      <c r="J65" s="22">
        <f>Source!BZ35</f>
        <v>87</v>
      </c>
      <c r="K65" s="25">
        <f>SUM(R62:R64)</f>
        <v>10111.18</v>
      </c>
    </row>
    <row r="66" spans="1:35" ht="14.25" x14ac:dyDescent="0.2">
      <c r="A66" s="21"/>
      <c r="B66" s="21"/>
      <c r="C66" s="21" t="s">
        <v>473</v>
      </c>
      <c r="D66" s="23" t="s">
        <v>472</v>
      </c>
      <c r="E66" s="22">
        <f>Source!DO35</f>
        <v>77</v>
      </c>
      <c r="F66" s="25"/>
      <c r="G66" s="24"/>
      <c r="H66" s="22"/>
      <c r="I66" s="25">
        <f>SUM(S62:S65)</f>
        <v>232.93</v>
      </c>
      <c r="J66" s="22">
        <f>Source!CA35</f>
        <v>41</v>
      </c>
      <c r="K66" s="25">
        <f>SUM(T62:T65)</f>
        <v>4765.04</v>
      </c>
    </row>
    <row r="67" spans="1:35" ht="14.25" x14ac:dyDescent="0.2">
      <c r="A67" s="28"/>
      <c r="B67" s="28"/>
      <c r="C67" s="28" t="s">
        <v>474</v>
      </c>
      <c r="D67" s="29" t="s">
        <v>475</v>
      </c>
      <c r="E67" s="30">
        <f>Source!AQ35</f>
        <v>107.04</v>
      </c>
      <c r="F67" s="31"/>
      <c r="G67" s="32" t="str">
        <f>Source!DI35</f>
        <v>*1,1</v>
      </c>
      <c r="H67" s="30">
        <f>Source!AV35</f>
        <v>1.248</v>
      </c>
      <c r="I67" s="31">
        <f>Source!U35</f>
        <v>30.805447495679999</v>
      </c>
      <c r="J67" s="30"/>
      <c r="K67" s="31"/>
      <c r="AB67" s="27">
        <f>I67</f>
        <v>30.805447495679999</v>
      </c>
    </row>
    <row r="68" spans="1:35" ht="15" x14ac:dyDescent="0.2">
      <c r="C68" s="33" t="s">
        <v>476</v>
      </c>
      <c r="H68" s="50">
        <f>I64+I65+I66+0</f>
        <v>853.06</v>
      </c>
      <c r="I68" s="50"/>
      <c r="J68" s="50">
        <f>K64+K65+K66+0</f>
        <v>26498.27</v>
      </c>
      <c r="K68" s="50"/>
      <c r="O68" s="27">
        <f>I64+I65+I66+0</f>
        <v>853.06</v>
      </c>
      <c r="P68" s="27">
        <f>K64+K65+K66+0</f>
        <v>26498.27</v>
      </c>
      <c r="X68">
        <f>IF(Source!BI35&lt;=1,I64+I65+I66-0, 0)</f>
        <v>853.06</v>
      </c>
      <c r="Y68">
        <f>IF(Source!BI35=2,I64+I65+I66-0, 0)</f>
        <v>0</v>
      </c>
      <c r="Z68">
        <f>IF(Source!BI35=3,I64+I65+I66-0, 0)</f>
        <v>0</v>
      </c>
      <c r="AA68">
        <f>IF(Source!BI35=4,I64+I65+I66,0)</f>
        <v>0</v>
      </c>
    </row>
    <row r="70" spans="1:35" ht="116.25" x14ac:dyDescent="0.2">
      <c r="A70" s="21">
        <v>5</v>
      </c>
      <c r="B70" s="21" t="s">
        <v>483</v>
      </c>
      <c r="C70" s="21" t="s">
        <v>35</v>
      </c>
      <c r="D70" s="23" t="str">
        <f>Source!DW37</f>
        <v>100 м3 грунта</v>
      </c>
      <c r="E70" s="22">
        <f>Source!I37</f>
        <v>0.48915999999999998</v>
      </c>
      <c r="F70" s="25"/>
      <c r="G70" s="24"/>
      <c r="H70" s="22"/>
      <c r="I70" s="25"/>
      <c r="J70" s="22"/>
      <c r="K70" s="25"/>
      <c r="Q70">
        <f>ROUND((Source!DN37/100)*(ROUND((ROUND((Source!AF37*Source!AV37*Source!I37),2)),2)), 2)</f>
        <v>3.83</v>
      </c>
      <c r="R70">
        <f>Source!X37</f>
        <v>141.21</v>
      </c>
      <c r="S70">
        <f>ROUND((Source!DO37/100)*(ROUND((ROUND((Source!AF37*Source!AV37*Source!I37),2)),2)), 2)</f>
        <v>3.01</v>
      </c>
      <c r="T70">
        <f>Source!Y37</f>
        <v>76.61</v>
      </c>
      <c r="U70">
        <f>ROUND((175/100)*(ROUND((ROUND((Source!AE37*Source!AV37*Source!I37),2)),2)), 2)</f>
        <v>92.86</v>
      </c>
      <c r="V70">
        <f>ROUND((160/100)*(ROUND((ROUND((Source!AE37*Source!AV37*Source!I37),2)*Source!BS37),2)), 2)</f>
        <v>3261.71</v>
      </c>
      <c r="AI70">
        <v>0</v>
      </c>
    </row>
    <row r="71" spans="1:35" x14ac:dyDescent="0.2">
      <c r="C71" s="26" t="str">
        <f>"Объем: "&amp;Source!I37&amp;"=(69,88*"&amp;"0,7)/"&amp;"100"</f>
        <v>Объем: 0,48916=(69,88*0,7)/100</v>
      </c>
    </row>
    <row r="72" spans="1:35" ht="14.25" x14ac:dyDescent="0.2">
      <c r="A72" s="21"/>
      <c r="B72" s="21"/>
      <c r="C72" s="21" t="s">
        <v>470</v>
      </c>
      <c r="D72" s="23"/>
      <c r="E72" s="22"/>
      <c r="F72" s="25">
        <f>Source!AO37</f>
        <v>12.16</v>
      </c>
      <c r="G72" s="24" t="str">
        <f>Source!DG37</f>
        <v>*1,1)*0,5</v>
      </c>
      <c r="H72" s="22">
        <f>Source!AV37</f>
        <v>1.1919999999999999</v>
      </c>
      <c r="I72" s="25">
        <f>ROUND((ROUND((Source!AF37*Source!AV37*Source!I37),2)),2)</f>
        <v>3.91</v>
      </c>
      <c r="J72" s="22">
        <f>IF(Source!BA37&lt;&gt; 0, Source!BA37, 1)</f>
        <v>38.42</v>
      </c>
      <c r="K72" s="25">
        <f>Source!S37</f>
        <v>150.22</v>
      </c>
      <c r="W72">
        <f>I72</f>
        <v>3.91</v>
      </c>
    </row>
    <row r="73" spans="1:35" ht="14.25" x14ac:dyDescent="0.2">
      <c r="A73" s="21"/>
      <c r="B73" s="21"/>
      <c r="C73" s="21" t="s">
        <v>478</v>
      </c>
      <c r="D73" s="23"/>
      <c r="E73" s="22"/>
      <c r="F73" s="25">
        <f>Source!AM37</f>
        <v>932.06</v>
      </c>
      <c r="G73" s="24" t="str">
        <f>Source!DE37</f>
        <v>*1,1)*0,9</v>
      </c>
      <c r="H73" s="22">
        <f>Source!AV37</f>
        <v>1.1919999999999999</v>
      </c>
      <c r="I73" s="25">
        <f>(ROUND((ROUND(((((Source!ET37*1.1)*0.9))*Source!AV37*Source!I37),2)),2)+ROUND((ROUND(((Source!AE37-(((Source!EU37*1.1)*0.9)))*Source!AV37*Source!I37),2)),2))</f>
        <v>538.04999999999995</v>
      </c>
      <c r="J73" s="22">
        <f>IF(Source!BB37&lt;&gt; 0, Source!BB37, 1)</f>
        <v>12.79</v>
      </c>
      <c r="K73" s="25">
        <f>Source!Q37</f>
        <v>6882.17</v>
      </c>
    </row>
    <row r="74" spans="1:35" ht="14.25" x14ac:dyDescent="0.2">
      <c r="A74" s="21"/>
      <c r="B74" s="21"/>
      <c r="C74" s="21" t="s">
        <v>479</v>
      </c>
      <c r="D74" s="23"/>
      <c r="E74" s="22"/>
      <c r="F74" s="25">
        <f>Source!AN37</f>
        <v>91.89</v>
      </c>
      <c r="G74" s="24" t="str">
        <f>Source!DF37</f>
        <v>*1,1)*0,9</v>
      </c>
      <c r="H74" s="22">
        <f>Source!AV37</f>
        <v>1.1919999999999999</v>
      </c>
      <c r="I74" s="34">
        <f>ROUND((ROUND((Source!AE37*Source!AV37*Source!I37),2)),2)</f>
        <v>53.06</v>
      </c>
      <c r="J74" s="22">
        <f>IF(Source!BS37&lt;&gt; 0, Source!BS37, 1)</f>
        <v>38.42</v>
      </c>
      <c r="K74" s="34">
        <f>Source!R37</f>
        <v>2038.57</v>
      </c>
      <c r="W74">
        <f>I74</f>
        <v>53.06</v>
      </c>
    </row>
    <row r="75" spans="1:35" ht="14.25" x14ac:dyDescent="0.2">
      <c r="A75" s="21"/>
      <c r="B75" s="21"/>
      <c r="C75" s="21" t="s">
        <v>471</v>
      </c>
      <c r="D75" s="23" t="s">
        <v>472</v>
      </c>
      <c r="E75" s="22">
        <f>Source!DN37</f>
        <v>98</v>
      </c>
      <c r="F75" s="25"/>
      <c r="G75" s="24"/>
      <c r="H75" s="22"/>
      <c r="I75" s="25">
        <f>SUM(Q70:Q74)</f>
        <v>3.83</v>
      </c>
      <c r="J75" s="22">
        <f>Source!BZ37</f>
        <v>94</v>
      </c>
      <c r="K75" s="25">
        <f>SUM(R70:R74)</f>
        <v>141.21</v>
      </c>
    </row>
    <row r="76" spans="1:35" ht="14.25" x14ac:dyDescent="0.2">
      <c r="A76" s="21"/>
      <c r="B76" s="21"/>
      <c r="C76" s="21" t="s">
        <v>473</v>
      </c>
      <c r="D76" s="23" t="s">
        <v>472</v>
      </c>
      <c r="E76" s="22">
        <f>Source!DO37</f>
        <v>77</v>
      </c>
      <c r="F76" s="25"/>
      <c r="G76" s="24"/>
      <c r="H76" s="22"/>
      <c r="I76" s="25">
        <f>SUM(S70:S75)</f>
        <v>3.01</v>
      </c>
      <c r="J76" s="22">
        <f>Source!CA37</f>
        <v>51</v>
      </c>
      <c r="K76" s="25">
        <f>SUM(T70:T75)</f>
        <v>76.61</v>
      </c>
    </row>
    <row r="77" spans="1:35" ht="14.25" x14ac:dyDescent="0.2">
      <c r="A77" s="21"/>
      <c r="B77" s="21"/>
      <c r="C77" s="21" t="s">
        <v>480</v>
      </c>
      <c r="D77" s="23" t="s">
        <v>472</v>
      </c>
      <c r="E77" s="22">
        <f>175</f>
        <v>175</v>
      </c>
      <c r="F77" s="25"/>
      <c r="G77" s="24"/>
      <c r="H77" s="22"/>
      <c r="I77" s="25">
        <f>SUM(U70:U76)</f>
        <v>92.86</v>
      </c>
      <c r="J77" s="22">
        <f>160</f>
        <v>160</v>
      </c>
      <c r="K77" s="25">
        <f>SUM(V70:V76)</f>
        <v>3261.71</v>
      </c>
    </row>
    <row r="78" spans="1:35" ht="14.25" x14ac:dyDescent="0.2">
      <c r="A78" s="28"/>
      <c r="B78" s="28"/>
      <c r="C78" s="28" t="s">
        <v>474</v>
      </c>
      <c r="D78" s="29" t="s">
        <v>475</v>
      </c>
      <c r="E78" s="30">
        <f>Source!AQ37</f>
        <v>1.19</v>
      </c>
      <c r="F78" s="31"/>
      <c r="G78" s="32" t="str">
        <f>Source!DI37</f>
        <v>*1,1)*0,5</v>
      </c>
      <c r="H78" s="30">
        <f>Source!AV37</f>
        <v>1.1919999999999999</v>
      </c>
      <c r="I78" s="31">
        <f>Source!U37</f>
        <v>0.38162502223999994</v>
      </c>
      <c r="J78" s="30"/>
      <c r="K78" s="31"/>
      <c r="AB78" s="27">
        <f>I78</f>
        <v>0.38162502223999994</v>
      </c>
    </row>
    <row r="79" spans="1:35" ht="15" x14ac:dyDescent="0.2">
      <c r="C79" s="33" t="s">
        <v>476</v>
      </c>
      <c r="H79" s="50">
        <f>I72+I73+I75+I76+I77+0</f>
        <v>641.66</v>
      </c>
      <c r="I79" s="50"/>
      <c r="J79" s="50">
        <f>K72+K73+K75+K76+K77+0</f>
        <v>10511.92</v>
      </c>
      <c r="K79" s="50"/>
      <c r="O79" s="27">
        <f>I72+I73+I75+I76+I77+0</f>
        <v>641.66</v>
      </c>
      <c r="P79" s="27">
        <f>K72+K73+K75+K76+K77+0</f>
        <v>10511.92</v>
      </c>
      <c r="X79">
        <f>IF(Source!BI37&lt;=1,I72+I73+I75+I76+I77-0, 0)</f>
        <v>641.66</v>
      </c>
      <c r="Y79">
        <f>IF(Source!BI37=2,I72+I73+I75+I76+I77-0, 0)</f>
        <v>0</v>
      </c>
      <c r="Z79">
        <f>IF(Source!BI37=3,I72+I73+I75+I76+I77-0, 0)</f>
        <v>0</v>
      </c>
      <c r="AA79">
        <f>IF(Source!BI37=4,I72+I73+I75+I76+I77,0)</f>
        <v>0</v>
      </c>
    </row>
    <row r="81" spans="1:35" ht="52.5" x14ac:dyDescent="0.2">
      <c r="A81" s="21">
        <v>6</v>
      </c>
      <c r="B81" s="21" t="s">
        <v>484</v>
      </c>
      <c r="C81" s="21" t="s">
        <v>48</v>
      </c>
      <c r="D81" s="23" t="str">
        <f>Source!DW39</f>
        <v>1 км трубопровода</v>
      </c>
      <c r="E81" s="22">
        <f>Source!I39</f>
        <v>9.4E-2</v>
      </c>
      <c r="F81" s="25"/>
      <c r="G81" s="24"/>
      <c r="H81" s="22"/>
      <c r="I81" s="25"/>
      <c r="J81" s="22"/>
      <c r="K81" s="25"/>
      <c r="Q81">
        <f>ROUND((Source!DN39/100)*(ROUND((ROUND((Source!AF39*Source!AV39*Source!I39),2)),2)), 2)</f>
        <v>194.89</v>
      </c>
      <c r="R81">
        <f>Source!X39</f>
        <v>6150.62</v>
      </c>
      <c r="S81">
        <f>ROUND((Source!DO39/100)*(ROUND((ROUND((Source!AF39*Source!AV39*Source!I39),2)),2)), 2)</f>
        <v>121.81</v>
      </c>
      <c r="T81">
        <f>Source!Y39</f>
        <v>2741.04</v>
      </c>
      <c r="U81">
        <f>ROUND((175/100)*(ROUND((ROUND((Source!AE39*Source!AV39*Source!I39),2)),2)), 2)</f>
        <v>5.48</v>
      </c>
      <c r="V81">
        <f>ROUND((160/100)*(ROUND((ROUND((Source!AE39*Source!AV39*Source!I39),2)*Source!BS39),2)), 2)</f>
        <v>192.4</v>
      </c>
      <c r="AI81">
        <v>0</v>
      </c>
    </row>
    <row r="82" spans="1:35" x14ac:dyDescent="0.2">
      <c r="C82" s="26" t="str">
        <f>"Объем: "&amp;Source!I39&amp;"=94/"&amp;"1000"</f>
        <v>Объем: 0,094=94/1000</v>
      </c>
    </row>
    <row r="83" spans="1:35" ht="14.25" x14ac:dyDescent="0.2">
      <c r="A83" s="21"/>
      <c r="B83" s="21"/>
      <c r="C83" s="21" t="s">
        <v>470</v>
      </c>
      <c r="D83" s="23"/>
      <c r="E83" s="22"/>
      <c r="F83" s="25">
        <f>Source!AO39</f>
        <v>1577.19</v>
      </c>
      <c r="G83" s="24" t="str">
        <f>Source!DG39</f>
        <v>*1,1</v>
      </c>
      <c r="H83" s="22">
        <f>Source!AV39</f>
        <v>1.0669999999999999</v>
      </c>
      <c r="I83" s="25">
        <f>ROUND((ROUND((Source!AF39*Source!AV39*Source!I39),2)),2)</f>
        <v>174.01</v>
      </c>
      <c r="J83" s="22">
        <f>IF(Source!BA39&lt;&gt; 0, Source!BA39, 1)</f>
        <v>38.42</v>
      </c>
      <c r="K83" s="25">
        <f>Source!S39</f>
        <v>6685.46</v>
      </c>
      <c r="W83">
        <f>I83</f>
        <v>174.01</v>
      </c>
    </row>
    <row r="84" spans="1:35" ht="14.25" x14ac:dyDescent="0.2">
      <c r="A84" s="21"/>
      <c r="B84" s="21"/>
      <c r="C84" s="21" t="s">
        <v>478</v>
      </c>
      <c r="D84" s="23"/>
      <c r="E84" s="22"/>
      <c r="F84" s="25">
        <f>Source!AM39</f>
        <v>258.70999999999998</v>
      </c>
      <c r="G84" s="24" t="str">
        <f>Source!DE39</f>
        <v>*1,1</v>
      </c>
      <c r="H84" s="22">
        <f>Source!AV39</f>
        <v>1.0669999999999999</v>
      </c>
      <c r="I84" s="25">
        <f>(ROUND((ROUND((((Source!ET39*1.1))*Source!AV39*Source!I39),2)),2)+ROUND((ROUND(((Source!AE39-((Source!EU39*1.1)))*Source!AV39*Source!I39),2)),2))</f>
        <v>28.54</v>
      </c>
      <c r="J84" s="22">
        <f>IF(Source!BB39&lt;&gt; 0, Source!BB39, 1)</f>
        <v>12.46</v>
      </c>
      <c r="K84" s="25">
        <f>Source!Q39</f>
        <v>355.61</v>
      </c>
    </row>
    <row r="85" spans="1:35" ht="14.25" x14ac:dyDescent="0.2">
      <c r="A85" s="21"/>
      <c r="B85" s="21"/>
      <c r="C85" s="21" t="s">
        <v>479</v>
      </c>
      <c r="D85" s="23"/>
      <c r="E85" s="22"/>
      <c r="F85" s="25">
        <f>Source!AN39</f>
        <v>28.39</v>
      </c>
      <c r="G85" s="24" t="str">
        <f>Source!DF39</f>
        <v>*1,1</v>
      </c>
      <c r="H85" s="22">
        <f>Source!AV39</f>
        <v>1.0669999999999999</v>
      </c>
      <c r="I85" s="34">
        <f>ROUND((ROUND((Source!AE39*Source!AV39*Source!I39),2)),2)</f>
        <v>3.13</v>
      </c>
      <c r="J85" s="22">
        <f>IF(Source!BS39&lt;&gt; 0, Source!BS39, 1)</f>
        <v>38.42</v>
      </c>
      <c r="K85" s="34">
        <f>Source!R39</f>
        <v>120.25</v>
      </c>
      <c r="W85">
        <f>I85</f>
        <v>3.13</v>
      </c>
    </row>
    <row r="86" spans="1:35" ht="14.25" x14ac:dyDescent="0.2">
      <c r="A86" s="21"/>
      <c r="B86" s="21"/>
      <c r="C86" s="21" t="s">
        <v>471</v>
      </c>
      <c r="D86" s="23" t="s">
        <v>472</v>
      </c>
      <c r="E86" s="22">
        <f>Source!DN39</f>
        <v>112</v>
      </c>
      <c r="F86" s="25"/>
      <c r="G86" s="24"/>
      <c r="H86" s="22"/>
      <c r="I86" s="25">
        <f>SUM(Q81:Q85)</f>
        <v>194.89</v>
      </c>
      <c r="J86" s="22">
        <f>Source!BZ39</f>
        <v>92</v>
      </c>
      <c r="K86" s="25">
        <f>SUM(R81:R85)</f>
        <v>6150.62</v>
      </c>
    </row>
    <row r="87" spans="1:35" ht="14.25" x14ac:dyDescent="0.2">
      <c r="A87" s="21"/>
      <c r="B87" s="21"/>
      <c r="C87" s="21" t="s">
        <v>473</v>
      </c>
      <c r="D87" s="23" t="s">
        <v>472</v>
      </c>
      <c r="E87" s="22">
        <f>Source!DO39</f>
        <v>70</v>
      </c>
      <c r="F87" s="25"/>
      <c r="G87" s="24"/>
      <c r="H87" s="22"/>
      <c r="I87" s="25">
        <f>SUM(S81:S86)</f>
        <v>121.81</v>
      </c>
      <c r="J87" s="22">
        <f>Source!CA39</f>
        <v>41</v>
      </c>
      <c r="K87" s="25">
        <f>SUM(T81:T86)</f>
        <v>2741.04</v>
      </c>
    </row>
    <row r="88" spans="1:35" ht="14.25" x14ac:dyDescent="0.2">
      <c r="A88" s="21"/>
      <c r="B88" s="21"/>
      <c r="C88" s="21" t="s">
        <v>480</v>
      </c>
      <c r="D88" s="23" t="s">
        <v>472</v>
      </c>
      <c r="E88" s="22">
        <f>175</f>
        <v>175</v>
      </c>
      <c r="F88" s="25"/>
      <c r="G88" s="24"/>
      <c r="H88" s="22"/>
      <c r="I88" s="25">
        <f>SUM(U81:U87)</f>
        <v>5.48</v>
      </c>
      <c r="J88" s="22">
        <f>160</f>
        <v>160</v>
      </c>
      <c r="K88" s="25">
        <f>SUM(V81:V87)</f>
        <v>192.4</v>
      </c>
    </row>
    <row r="89" spans="1:35" ht="14.25" x14ac:dyDescent="0.2">
      <c r="A89" s="28"/>
      <c r="B89" s="28"/>
      <c r="C89" s="28" t="s">
        <v>474</v>
      </c>
      <c r="D89" s="29" t="s">
        <v>475</v>
      </c>
      <c r="E89" s="30">
        <f>Source!AQ39</f>
        <v>147.85</v>
      </c>
      <c r="F89" s="31"/>
      <c r="G89" s="32" t="str">
        <f>Source!DI39</f>
        <v>*1,1</v>
      </c>
      <c r="H89" s="30">
        <f>Source!AV39</f>
        <v>1.0669999999999999</v>
      </c>
      <c r="I89" s="31">
        <f>Source!U39</f>
        <v>16.311965230000002</v>
      </c>
      <c r="J89" s="30"/>
      <c r="K89" s="31"/>
      <c r="AB89" s="27">
        <f>I89</f>
        <v>16.311965230000002</v>
      </c>
    </row>
    <row r="90" spans="1:35" ht="15" x14ac:dyDescent="0.2">
      <c r="C90" s="33" t="s">
        <v>476</v>
      </c>
      <c r="H90" s="50">
        <f>I83+I84+I86+I87+I88+0</f>
        <v>524.73</v>
      </c>
      <c r="I90" s="50"/>
      <c r="J90" s="50">
        <f>K83+K84+K86+K87+K88+0</f>
        <v>16125.13</v>
      </c>
      <c r="K90" s="50"/>
      <c r="O90" s="27">
        <f>I83+I84+I86+I87+I88+0</f>
        <v>524.73</v>
      </c>
      <c r="P90" s="27">
        <f>K83+K84+K86+K87+K88+0</f>
        <v>16125.13</v>
      </c>
      <c r="X90">
        <f>IF(Source!BI39&lt;=1,I83+I84+I86+I87+I88-0, 0)</f>
        <v>524.73</v>
      </c>
      <c r="Y90">
        <f>IF(Source!BI39=2,I83+I84+I86+I87+I88-0, 0)</f>
        <v>0</v>
      </c>
      <c r="Z90">
        <f>IF(Source!BI39=3,I83+I84+I86+I87+I88-0, 0)</f>
        <v>0</v>
      </c>
      <c r="AA90">
        <f>IF(Source!BI39=4,I83+I84+I86+I87+I88,0)</f>
        <v>0</v>
      </c>
    </row>
    <row r="92" spans="1:35" ht="52.5" x14ac:dyDescent="0.2">
      <c r="A92" s="21">
        <v>7</v>
      </c>
      <c r="B92" s="21" t="s">
        <v>485</v>
      </c>
      <c r="C92" s="21" t="s">
        <v>55</v>
      </c>
      <c r="D92" s="23" t="str">
        <f>Source!DW41</f>
        <v>1 км трубопровода</v>
      </c>
      <c r="E92" s="22">
        <f>Source!I41</f>
        <v>0.47</v>
      </c>
      <c r="F92" s="25"/>
      <c r="G92" s="24"/>
      <c r="H92" s="22"/>
      <c r="I92" s="25"/>
      <c r="J92" s="22"/>
      <c r="K92" s="25"/>
      <c r="Q92">
        <f>ROUND((Source!DN41/100)*(ROUND((ROUND((Source!AF41*Source!AV41*Source!I41),2)),2)), 2)</f>
        <v>721.57</v>
      </c>
      <c r="R92">
        <f>Source!X41</f>
        <v>22772.27</v>
      </c>
      <c r="S92">
        <f>ROUND((Source!DO41/100)*(ROUND((ROUND((Source!AF41*Source!AV41*Source!I41),2)),2)), 2)</f>
        <v>450.98</v>
      </c>
      <c r="T92">
        <f>Source!Y41</f>
        <v>10148.51</v>
      </c>
      <c r="U92">
        <f>ROUND((175/100)*(ROUND((ROUND((Source!AE41*Source!AV41*Source!I41),2)),2)), 2)</f>
        <v>27.13</v>
      </c>
      <c r="V92">
        <f>ROUND((160/100)*(ROUND((ROUND((Source!AE41*Source!AV41*Source!I41),2)*Source!BS41),2)), 2)</f>
        <v>952.82</v>
      </c>
      <c r="AI92">
        <v>0</v>
      </c>
    </row>
    <row r="93" spans="1:35" x14ac:dyDescent="0.2">
      <c r="C93" s="26" t="str">
        <f>"Объем: "&amp;Source!I41&amp;"=470/"&amp;"1000"</f>
        <v>Объем: 0,47=470/1000</v>
      </c>
    </row>
    <row r="94" spans="1:35" ht="14.25" x14ac:dyDescent="0.2">
      <c r="A94" s="21"/>
      <c r="B94" s="21"/>
      <c r="C94" s="21" t="s">
        <v>470</v>
      </c>
      <c r="D94" s="23"/>
      <c r="E94" s="22"/>
      <c r="F94" s="25">
        <f>Source!AO41</f>
        <v>1167.92</v>
      </c>
      <c r="G94" s="24" t="str">
        <f>Source!DG41</f>
        <v>*1,1</v>
      </c>
      <c r="H94" s="22">
        <f>Source!AV41</f>
        <v>1.0669999999999999</v>
      </c>
      <c r="I94" s="25">
        <f>ROUND((ROUND((Source!AF41*Source!AV41*Source!I41),2)),2)</f>
        <v>644.26</v>
      </c>
      <c r="J94" s="22">
        <f>IF(Source!BA41&lt;&gt; 0, Source!BA41, 1)</f>
        <v>38.42</v>
      </c>
      <c r="K94" s="25">
        <f>Source!S41</f>
        <v>24752.47</v>
      </c>
      <c r="W94">
        <f>I94</f>
        <v>644.26</v>
      </c>
    </row>
    <row r="95" spans="1:35" ht="14.25" x14ac:dyDescent="0.2">
      <c r="A95" s="21"/>
      <c r="B95" s="21"/>
      <c r="C95" s="21" t="s">
        <v>478</v>
      </c>
      <c r="D95" s="23"/>
      <c r="E95" s="22"/>
      <c r="F95" s="25">
        <f>Source!AM41</f>
        <v>255.97</v>
      </c>
      <c r="G95" s="24" t="str">
        <f>Source!DE41</f>
        <v>*1,1</v>
      </c>
      <c r="H95" s="22">
        <f>Source!AV41</f>
        <v>1.0669999999999999</v>
      </c>
      <c r="I95" s="25">
        <f>(ROUND((ROUND((((Source!ET41*1.1))*Source!AV41*Source!I41),2)),2)+ROUND((ROUND(((Source!AE41-((Source!EU41*1.1)))*Source!AV41*Source!I41),2)),2))</f>
        <v>141.20999999999998</v>
      </c>
      <c r="J95" s="22">
        <f>IF(Source!BB41&lt;&gt; 0, Source!BB41, 1)</f>
        <v>12.45</v>
      </c>
      <c r="K95" s="25">
        <f>Source!Q41</f>
        <v>1758.3200000000002</v>
      </c>
    </row>
    <row r="96" spans="1:35" ht="14.25" x14ac:dyDescent="0.2">
      <c r="A96" s="21"/>
      <c r="B96" s="21"/>
      <c r="C96" s="21" t="s">
        <v>479</v>
      </c>
      <c r="D96" s="23"/>
      <c r="E96" s="22"/>
      <c r="F96" s="25">
        <f>Source!AN41</f>
        <v>28.08</v>
      </c>
      <c r="G96" s="24" t="str">
        <f>Source!DF41</f>
        <v>*1,1</v>
      </c>
      <c r="H96" s="22">
        <f>Source!AV41</f>
        <v>1.0669999999999999</v>
      </c>
      <c r="I96" s="34">
        <f>ROUND((ROUND((Source!AE41*Source!AV41*Source!I41),2)),2)</f>
        <v>15.5</v>
      </c>
      <c r="J96" s="22">
        <f>IF(Source!BS41&lt;&gt; 0, Source!BS41, 1)</f>
        <v>38.42</v>
      </c>
      <c r="K96" s="34">
        <f>Source!R41</f>
        <v>595.51</v>
      </c>
      <c r="W96">
        <f>I96</f>
        <v>15.5</v>
      </c>
    </row>
    <row r="97" spans="1:35" ht="14.25" x14ac:dyDescent="0.2">
      <c r="A97" s="21"/>
      <c r="B97" s="21"/>
      <c r="C97" s="21" t="s">
        <v>471</v>
      </c>
      <c r="D97" s="23" t="s">
        <v>472</v>
      </c>
      <c r="E97" s="22">
        <f>Source!DN41</f>
        <v>112</v>
      </c>
      <c r="F97" s="25"/>
      <c r="G97" s="24"/>
      <c r="H97" s="22"/>
      <c r="I97" s="25">
        <f>SUM(Q92:Q96)</f>
        <v>721.57</v>
      </c>
      <c r="J97" s="22">
        <f>Source!BZ41</f>
        <v>92</v>
      </c>
      <c r="K97" s="25">
        <f>SUM(R92:R96)</f>
        <v>22772.27</v>
      </c>
    </row>
    <row r="98" spans="1:35" ht="14.25" x14ac:dyDescent="0.2">
      <c r="A98" s="21"/>
      <c r="B98" s="21"/>
      <c r="C98" s="21" t="s">
        <v>473</v>
      </c>
      <c r="D98" s="23" t="s">
        <v>472</v>
      </c>
      <c r="E98" s="22">
        <f>Source!DO41</f>
        <v>70</v>
      </c>
      <c r="F98" s="25"/>
      <c r="G98" s="24"/>
      <c r="H98" s="22"/>
      <c r="I98" s="25">
        <f>SUM(S92:S97)</f>
        <v>450.98</v>
      </c>
      <c r="J98" s="22">
        <f>Source!CA41</f>
        <v>41</v>
      </c>
      <c r="K98" s="25">
        <f>SUM(T92:T97)</f>
        <v>10148.51</v>
      </c>
    </row>
    <row r="99" spans="1:35" ht="14.25" x14ac:dyDescent="0.2">
      <c r="A99" s="21"/>
      <c r="B99" s="21"/>
      <c r="C99" s="21" t="s">
        <v>480</v>
      </c>
      <c r="D99" s="23" t="s">
        <v>472</v>
      </c>
      <c r="E99" s="22">
        <f>175</f>
        <v>175</v>
      </c>
      <c r="F99" s="25"/>
      <c r="G99" s="24"/>
      <c r="H99" s="22"/>
      <c r="I99" s="25">
        <f>SUM(U92:U98)</f>
        <v>27.13</v>
      </c>
      <c r="J99" s="22">
        <f>160</f>
        <v>160</v>
      </c>
      <c r="K99" s="25">
        <f>SUM(V92:V98)</f>
        <v>952.82</v>
      </c>
    </row>
    <row r="100" spans="1:35" ht="14.25" x14ac:dyDescent="0.2">
      <c r="A100" s="28"/>
      <c r="B100" s="28"/>
      <c r="C100" s="28" t="s">
        <v>474</v>
      </c>
      <c r="D100" s="29" t="s">
        <v>475</v>
      </c>
      <c r="E100" s="30">
        <f>Source!AQ41</f>
        <v>107.8</v>
      </c>
      <c r="F100" s="31"/>
      <c r="G100" s="32" t="str">
        <f>Source!DI41</f>
        <v>*1,1</v>
      </c>
      <c r="H100" s="30">
        <f>Source!AV41</f>
        <v>1.0669999999999999</v>
      </c>
      <c r="I100" s="31">
        <f>Source!U41</f>
        <v>59.466684199999996</v>
      </c>
      <c r="J100" s="30"/>
      <c r="K100" s="31"/>
      <c r="AB100" s="27">
        <f>I100</f>
        <v>59.466684199999996</v>
      </c>
    </row>
    <row r="101" spans="1:35" ht="15" x14ac:dyDescent="0.2">
      <c r="C101" s="33" t="s">
        <v>476</v>
      </c>
      <c r="H101" s="50">
        <f>I94+I95+I97+I98+I99+0</f>
        <v>1985.15</v>
      </c>
      <c r="I101" s="50"/>
      <c r="J101" s="50">
        <f>K94+K95+K97+K98+K99+0</f>
        <v>60384.39</v>
      </c>
      <c r="K101" s="50"/>
      <c r="O101" s="27">
        <f>I94+I95+I97+I98+I99+0</f>
        <v>1985.15</v>
      </c>
      <c r="P101" s="27">
        <f>K94+K95+K97+K98+K99+0</f>
        <v>60384.39</v>
      </c>
      <c r="X101">
        <f>IF(Source!BI41&lt;=1,I94+I95+I97+I98+I99-0, 0)</f>
        <v>1985.15</v>
      </c>
      <c r="Y101">
        <f>IF(Source!BI41=2,I94+I95+I97+I98+I99-0, 0)</f>
        <v>0</v>
      </c>
      <c r="Z101">
        <f>IF(Source!BI41=3,I94+I95+I97+I98+I99-0, 0)</f>
        <v>0</v>
      </c>
      <c r="AA101">
        <f>IF(Source!BI41=4,I94+I95+I97+I98+I99,0)</f>
        <v>0</v>
      </c>
    </row>
    <row r="103" spans="1:35" ht="42.75" x14ac:dyDescent="0.2">
      <c r="A103" s="28">
        <v>8</v>
      </c>
      <c r="B103" s="28" t="str">
        <f>Source!F47</f>
        <v>цена поставщика</v>
      </c>
      <c r="C103" s="28" t="s">
        <v>486</v>
      </c>
      <c r="D103" s="29" t="str">
        <f>Source!DW47</f>
        <v>м</v>
      </c>
      <c r="E103" s="30">
        <f>Source!I47</f>
        <v>564</v>
      </c>
      <c r="F103" s="31">
        <f>Source!AL47</f>
        <v>94.9</v>
      </c>
      <c r="G103" s="32" t="str">
        <f>Source!DD47</f>
        <v/>
      </c>
      <c r="H103" s="30">
        <f>Source!AW47</f>
        <v>1</v>
      </c>
      <c r="I103" s="31">
        <f>ROUND((ROUND((Source!AC47*Source!AW47*Source!I47),2)),2)</f>
        <v>53523.6</v>
      </c>
      <c r="J103" s="30">
        <f>IF(Source!BC47&lt;&gt; 0, Source!BC47, 1)</f>
        <v>9.74</v>
      </c>
      <c r="K103" s="31">
        <f>Source!P47</f>
        <v>521319.86</v>
      </c>
      <c r="Q103">
        <f>ROUND((Source!DN47/100)*(ROUND((ROUND((Source!AF47*Source!AV47*Source!I47),2)),2)), 2)</f>
        <v>0</v>
      </c>
      <c r="R103">
        <f>Source!X47</f>
        <v>0</v>
      </c>
      <c r="S103">
        <f>ROUND((Source!DO47/100)*(ROUND((ROUND((Source!AF47*Source!AV47*Source!I47),2)),2)), 2)</f>
        <v>0</v>
      </c>
      <c r="T103">
        <f>Source!Y47</f>
        <v>0</v>
      </c>
      <c r="U103">
        <f>ROUND((175/100)*(ROUND((ROUND((Source!AE47*Source!AV47*Source!I47),2)),2)), 2)</f>
        <v>0</v>
      </c>
      <c r="V103">
        <f>ROUND((160/100)*(ROUND((ROUND((Source!AE47*Source!AV47*Source!I47),2)*Source!BS47),2)), 2)</f>
        <v>0</v>
      </c>
      <c r="AI103">
        <v>3</v>
      </c>
    </row>
    <row r="104" spans="1:35" ht="15" x14ac:dyDescent="0.2">
      <c r="C104" s="33" t="s">
        <v>476</v>
      </c>
      <c r="H104" s="50">
        <f>I103+0</f>
        <v>53523.6</v>
      </c>
      <c r="I104" s="50"/>
      <c r="J104" s="50">
        <f>K103+0</f>
        <v>521319.86</v>
      </c>
      <c r="K104" s="50"/>
      <c r="O104" s="27">
        <f>I103+0</f>
        <v>53523.6</v>
      </c>
      <c r="P104" s="27">
        <f>K103+0</f>
        <v>521319.86</v>
      </c>
      <c r="X104">
        <f>IF(Source!BI47&lt;=1,I103-0, 0)</f>
        <v>53523.6</v>
      </c>
      <c r="Y104">
        <f>IF(Source!BI47=2,I103-0, 0)</f>
        <v>0</v>
      </c>
      <c r="Z104">
        <f>IF(Source!BI47=3,I103-0, 0)</f>
        <v>0</v>
      </c>
      <c r="AA104">
        <f>IF(Source!BI47=4,I103,0)</f>
        <v>0</v>
      </c>
    </row>
    <row r="106" spans="1:35" ht="28.5" x14ac:dyDescent="0.2">
      <c r="A106" s="28">
        <v>9</v>
      </c>
      <c r="B106" s="28" t="str">
        <f>Source!F49</f>
        <v>1.1-1-766</v>
      </c>
      <c r="C106" s="28" t="s">
        <v>71</v>
      </c>
      <c r="D106" s="29" t="str">
        <f>Source!DW49</f>
        <v>м3</v>
      </c>
      <c r="E106" s="30">
        <f>Source!I49</f>
        <v>43.43</v>
      </c>
      <c r="F106" s="31">
        <f>Source!AL49</f>
        <v>104.99</v>
      </c>
      <c r="G106" s="32" t="str">
        <f>Source!DD49</f>
        <v/>
      </c>
      <c r="H106" s="30">
        <f>Source!AW49</f>
        <v>1</v>
      </c>
      <c r="I106" s="31">
        <f>ROUND((ROUND((Source!AC49*Source!AW49*Source!I49),2)),2)</f>
        <v>4560.1499999999996</v>
      </c>
      <c r="J106" s="30">
        <f>IF(Source!BC49&lt;&gt; 0, Source!BC49, 1)</f>
        <v>7.69</v>
      </c>
      <c r="K106" s="31">
        <f>Source!P49</f>
        <v>35067.550000000003</v>
      </c>
      <c r="Q106">
        <f>ROUND((Source!DN49/100)*(ROUND((ROUND((Source!AF49*Source!AV49*Source!I49),2)),2)), 2)</f>
        <v>0</v>
      </c>
      <c r="R106">
        <f>Source!X49</f>
        <v>0</v>
      </c>
      <c r="S106">
        <f>ROUND((Source!DO49/100)*(ROUND((ROUND((Source!AF49*Source!AV49*Source!I49),2)),2)), 2)</f>
        <v>0</v>
      </c>
      <c r="T106">
        <f>Source!Y49</f>
        <v>0</v>
      </c>
      <c r="U106">
        <f>ROUND((175/100)*(ROUND((ROUND((Source!AE49*Source!AV49*Source!I49),2)),2)), 2)</f>
        <v>0</v>
      </c>
      <c r="V106">
        <f>ROUND((160/100)*(ROUND((ROUND((Source!AE49*Source!AV49*Source!I49),2)*Source!BS49),2)), 2)</f>
        <v>0</v>
      </c>
      <c r="AI106">
        <v>3</v>
      </c>
    </row>
    <row r="107" spans="1:35" ht="15" x14ac:dyDescent="0.2">
      <c r="C107" s="33" t="s">
        <v>476</v>
      </c>
      <c r="H107" s="50">
        <f>I106+0</f>
        <v>4560.1499999999996</v>
      </c>
      <c r="I107" s="50"/>
      <c r="J107" s="50">
        <f>K106+0</f>
        <v>35067.550000000003</v>
      </c>
      <c r="K107" s="50"/>
      <c r="O107" s="27">
        <f>I106+0</f>
        <v>4560.1499999999996</v>
      </c>
      <c r="P107" s="27">
        <f>K106+0</f>
        <v>35067.550000000003</v>
      </c>
      <c r="X107">
        <f>IF(Source!BI49&lt;=1,I106-0, 0)</f>
        <v>4560.1499999999996</v>
      </c>
      <c r="Y107">
        <f>IF(Source!BI49=2,I106-0, 0)</f>
        <v>0</v>
      </c>
      <c r="Z107">
        <f>IF(Source!BI49=3,I106-0, 0)</f>
        <v>0</v>
      </c>
      <c r="AA107">
        <f>IF(Source!BI49=4,I106,0)</f>
        <v>0</v>
      </c>
    </row>
    <row r="109" spans="1:35" ht="57" x14ac:dyDescent="0.2">
      <c r="A109" s="28">
        <v>10</v>
      </c>
      <c r="B109" s="28" t="str">
        <f>Source!F51</f>
        <v>1.12-3-62</v>
      </c>
      <c r="C109" s="28" t="s">
        <v>76</v>
      </c>
      <c r="D109" s="29" t="str">
        <f>Source!DW51</f>
        <v>шт.</v>
      </c>
      <c r="E109" s="30">
        <f>Source!I51</f>
        <v>5</v>
      </c>
      <c r="F109" s="31">
        <f>Source!AL51</f>
        <v>3.9</v>
      </c>
      <c r="G109" s="32" t="str">
        <f>Source!DD51</f>
        <v/>
      </c>
      <c r="H109" s="30">
        <f>Source!AW51</f>
        <v>1</v>
      </c>
      <c r="I109" s="31">
        <f>ROUND((ROUND((Source!AC51*Source!AW51*Source!I51),2)),2)</f>
        <v>19.5</v>
      </c>
      <c r="J109" s="30">
        <f>IF(Source!BC51&lt;&gt; 0, Source!BC51, 1)</f>
        <v>13.51</v>
      </c>
      <c r="K109" s="31">
        <f>Source!P51</f>
        <v>263.45</v>
      </c>
      <c r="Q109">
        <f>ROUND((Source!DN51/100)*(ROUND((ROUND((Source!AF51*Source!AV51*Source!I51),2)),2)), 2)</f>
        <v>0</v>
      </c>
      <c r="R109">
        <f>Source!X51</f>
        <v>0</v>
      </c>
      <c r="S109">
        <f>ROUND((Source!DO51/100)*(ROUND((ROUND((Source!AF51*Source!AV51*Source!I51),2)),2)), 2)</f>
        <v>0</v>
      </c>
      <c r="T109">
        <f>Source!Y51</f>
        <v>0</v>
      </c>
      <c r="U109">
        <f>ROUND((175/100)*(ROUND((ROUND((Source!AE51*Source!AV51*Source!I51),2)),2)), 2)</f>
        <v>0</v>
      </c>
      <c r="V109">
        <f>ROUND((160/100)*(ROUND((ROUND((Source!AE51*Source!AV51*Source!I51),2)*Source!BS51),2)), 2)</f>
        <v>0</v>
      </c>
      <c r="AI109">
        <v>3</v>
      </c>
    </row>
    <row r="110" spans="1:35" ht="15" x14ac:dyDescent="0.2">
      <c r="C110" s="33" t="s">
        <v>476</v>
      </c>
      <c r="H110" s="50">
        <f>I109+0</f>
        <v>19.5</v>
      </c>
      <c r="I110" s="50"/>
      <c r="J110" s="50">
        <f>K109+0</f>
        <v>263.45</v>
      </c>
      <c r="K110" s="50"/>
      <c r="O110" s="27">
        <f>I109+0</f>
        <v>19.5</v>
      </c>
      <c r="P110" s="27">
        <f>K109+0</f>
        <v>263.45</v>
      </c>
      <c r="X110">
        <f>IF(Source!BI51&lt;=1,I109-0, 0)</f>
        <v>19.5</v>
      </c>
      <c r="Y110">
        <f>IF(Source!BI51=2,I109-0, 0)</f>
        <v>0</v>
      </c>
      <c r="Z110">
        <f>IF(Source!BI51=3,I109-0, 0)</f>
        <v>0</v>
      </c>
      <c r="AA110">
        <f>IF(Source!BI51=4,I109,0)</f>
        <v>0</v>
      </c>
    </row>
    <row r="112" spans="1:35" ht="52.5" x14ac:dyDescent="0.2">
      <c r="A112" s="21">
        <v>11</v>
      </c>
      <c r="B112" s="21" t="s">
        <v>487</v>
      </c>
      <c r="C112" s="21" t="s">
        <v>81</v>
      </c>
      <c r="D112" s="23" t="str">
        <f>Source!DW53</f>
        <v>1 стык</v>
      </c>
      <c r="E112" s="22">
        <f>Source!I53</f>
        <v>49</v>
      </c>
      <c r="F112" s="25"/>
      <c r="G112" s="24"/>
      <c r="H112" s="22"/>
      <c r="I112" s="25"/>
      <c r="J112" s="22"/>
      <c r="K112" s="25"/>
      <c r="Q112">
        <f>ROUND((Source!DN53/100)*(ROUND((ROUND((Source!AF53*Source!AV53*Source!I53),2)),2)), 2)</f>
        <v>1133.44</v>
      </c>
      <c r="R112">
        <f>Source!X53</f>
        <v>35688.68</v>
      </c>
      <c r="S112">
        <f>ROUND((Source!DO53/100)*(ROUND((ROUND((Source!AF53*Source!AV53*Source!I53),2)),2)), 2)</f>
        <v>963</v>
      </c>
      <c r="T112">
        <f>Source!Y53</f>
        <v>17680.63</v>
      </c>
      <c r="U112">
        <f>ROUND((175/100)*(ROUND((ROUND((Source!AE53*Source!AV53*Source!I53),2)),2)), 2)</f>
        <v>0</v>
      </c>
      <c r="V112">
        <f>ROUND((160/100)*(ROUND((ROUND((Source!AE53*Source!AV53*Source!I53),2)*Source!BS53),2)), 2)</f>
        <v>0</v>
      </c>
      <c r="AI112">
        <v>0</v>
      </c>
    </row>
    <row r="113" spans="1:35" ht="14.25" x14ac:dyDescent="0.2">
      <c r="A113" s="21"/>
      <c r="B113" s="21"/>
      <c r="C113" s="21" t="s">
        <v>470</v>
      </c>
      <c r="D113" s="23"/>
      <c r="E113" s="22"/>
      <c r="F113" s="25">
        <f>Source!AO53</f>
        <v>14.83</v>
      </c>
      <c r="G113" s="24" t="str">
        <f>Source!DG53</f>
        <v>*1,1</v>
      </c>
      <c r="H113" s="22">
        <f>Source!AV53</f>
        <v>1.0669999999999999</v>
      </c>
      <c r="I113" s="25">
        <f>ROUND((ROUND((Source!AF53*Source!AV53*Source!I53),2)),2)</f>
        <v>852.21</v>
      </c>
      <c r="J113" s="22">
        <f>IF(Source!BA53&lt;&gt; 0, Source!BA53, 1)</f>
        <v>38.42</v>
      </c>
      <c r="K113" s="25">
        <f>Source!S53</f>
        <v>32741.91</v>
      </c>
      <c r="W113">
        <f>I113</f>
        <v>852.21</v>
      </c>
    </row>
    <row r="114" spans="1:35" ht="14.25" x14ac:dyDescent="0.2">
      <c r="A114" s="21"/>
      <c r="B114" s="21"/>
      <c r="C114" s="21" t="s">
        <v>478</v>
      </c>
      <c r="D114" s="23"/>
      <c r="E114" s="22"/>
      <c r="F114" s="25">
        <f>Source!AM53</f>
        <v>2.25</v>
      </c>
      <c r="G114" s="24" t="str">
        <f>Source!DE53</f>
        <v>*1,1</v>
      </c>
      <c r="H114" s="22">
        <f>Source!AV53</f>
        <v>1.0669999999999999</v>
      </c>
      <c r="I114" s="25">
        <f>(ROUND((ROUND((((Source!ET53*1.1))*Source!AV53*Source!I53),2)),2)+ROUND((ROUND(((Source!AE53-((Source!EU53*1.1)))*Source!AV53*Source!I53),2)),2))</f>
        <v>129.4</v>
      </c>
      <c r="J114" s="22">
        <f>IF(Source!BB53&lt;&gt; 0, Source!BB53, 1)</f>
        <v>9.26</v>
      </c>
      <c r="K114" s="25">
        <f>Source!Q53</f>
        <v>1198.24</v>
      </c>
    </row>
    <row r="115" spans="1:35" ht="14.25" x14ac:dyDescent="0.2">
      <c r="A115" s="21"/>
      <c r="B115" s="21"/>
      <c r="C115" s="21" t="s">
        <v>488</v>
      </c>
      <c r="D115" s="23"/>
      <c r="E115" s="22"/>
      <c r="F115" s="25">
        <f>Source!AL53</f>
        <v>0.91</v>
      </c>
      <c r="G115" s="24" t="str">
        <f>Source!DD53</f>
        <v/>
      </c>
      <c r="H115" s="22">
        <f>Source!AW53</f>
        <v>1.0029999999999999</v>
      </c>
      <c r="I115" s="25">
        <f>ROUND((ROUND((Source!AC53*Source!AW53*Source!I53),2)),2)</f>
        <v>44.23</v>
      </c>
      <c r="J115" s="22">
        <f>IF(Source!BC53&lt;&gt; 0, Source!BC53, 1)</f>
        <v>105.25</v>
      </c>
      <c r="K115" s="25">
        <f>Source!P53</f>
        <v>4655.21</v>
      </c>
    </row>
    <row r="116" spans="1:35" ht="14.25" x14ac:dyDescent="0.2">
      <c r="A116" s="21"/>
      <c r="B116" s="21"/>
      <c r="C116" s="21" t="s">
        <v>471</v>
      </c>
      <c r="D116" s="23" t="s">
        <v>472</v>
      </c>
      <c r="E116" s="22">
        <f>Source!DN53</f>
        <v>133</v>
      </c>
      <c r="F116" s="25"/>
      <c r="G116" s="24"/>
      <c r="H116" s="22"/>
      <c r="I116" s="25">
        <f>SUM(Q112:Q115)</f>
        <v>1133.44</v>
      </c>
      <c r="J116" s="22">
        <f>Source!BZ53</f>
        <v>109</v>
      </c>
      <c r="K116" s="25">
        <f>SUM(R112:R115)</f>
        <v>35688.68</v>
      </c>
    </row>
    <row r="117" spans="1:35" ht="14.25" x14ac:dyDescent="0.2">
      <c r="A117" s="21"/>
      <c r="B117" s="21"/>
      <c r="C117" s="21" t="s">
        <v>473</v>
      </c>
      <c r="D117" s="23" t="s">
        <v>472</v>
      </c>
      <c r="E117" s="22">
        <f>Source!DO53</f>
        <v>113</v>
      </c>
      <c r="F117" s="25"/>
      <c r="G117" s="24"/>
      <c r="H117" s="22"/>
      <c r="I117" s="25">
        <f>SUM(S112:S116)</f>
        <v>963</v>
      </c>
      <c r="J117" s="22">
        <f>Source!CA53</f>
        <v>54</v>
      </c>
      <c r="K117" s="25">
        <f>SUM(T112:T116)</f>
        <v>17680.63</v>
      </c>
    </row>
    <row r="118" spans="1:35" ht="14.25" x14ac:dyDescent="0.2">
      <c r="A118" s="28"/>
      <c r="B118" s="28"/>
      <c r="C118" s="28" t="s">
        <v>474</v>
      </c>
      <c r="D118" s="29" t="s">
        <v>475</v>
      </c>
      <c r="E118" s="30">
        <f>Source!AQ53</f>
        <v>1.1499999999999999</v>
      </c>
      <c r="F118" s="31"/>
      <c r="G118" s="32" t="str">
        <f>Source!DI53</f>
        <v>*1,1</v>
      </c>
      <c r="H118" s="30">
        <f>Source!AV53</f>
        <v>1.0669999999999999</v>
      </c>
      <c r="I118" s="31">
        <f>Source!U53</f>
        <v>66.137994999999989</v>
      </c>
      <c r="J118" s="30"/>
      <c r="K118" s="31"/>
      <c r="AB118" s="27">
        <f>I118</f>
        <v>66.137994999999989</v>
      </c>
    </row>
    <row r="119" spans="1:35" ht="15" x14ac:dyDescent="0.2">
      <c r="C119" s="33" t="s">
        <v>476</v>
      </c>
      <c r="H119" s="50">
        <f>I113+I114+I115+I116+I117+0</f>
        <v>3122.2799999999997</v>
      </c>
      <c r="I119" s="50"/>
      <c r="J119" s="50">
        <f>K113+K114+K115+K116+K117+0</f>
        <v>91964.670000000013</v>
      </c>
      <c r="K119" s="50"/>
      <c r="O119" s="27">
        <f>I113+I114+I115+I116+I117+0</f>
        <v>3122.2799999999997</v>
      </c>
      <c r="P119" s="27">
        <f>K113+K114+K115+K116+K117+0</f>
        <v>91964.670000000013</v>
      </c>
      <c r="X119">
        <f>IF(Source!BI53&lt;=1,I113+I114+I115+I116+I117-0, 0)</f>
        <v>3122.2799999999997</v>
      </c>
      <c r="Y119">
        <f>IF(Source!BI53=2,I113+I114+I115+I116+I117-0, 0)</f>
        <v>0</v>
      </c>
      <c r="Z119">
        <f>IF(Source!BI53=3,I113+I114+I115+I116+I117-0, 0)</f>
        <v>0</v>
      </c>
      <c r="AA119">
        <f>IF(Source!BI53=4,I113+I114+I115+I116+I117,0)</f>
        <v>0</v>
      </c>
    </row>
    <row r="121" spans="1:35" ht="57" x14ac:dyDescent="0.2">
      <c r="A121" s="21">
        <v>12</v>
      </c>
      <c r="B121" s="21" t="s">
        <v>489</v>
      </c>
      <c r="C121" s="21" t="s">
        <v>88</v>
      </c>
      <c r="D121" s="23" t="str">
        <f>Source!DW55</f>
        <v>1 КМ</v>
      </c>
      <c r="E121" s="22">
        <f>Source!I55</f>
        <v>2.8500000000000001E-2</v>
      </c>
      <c r="F121" s="25"/>
      <c r="G121" s="24"/>
      <c r="H121" s="22"/>
      <c r="I121" s="25"/>
      <c r="J121" s="22"/>
      <c r="K121" s="25"/>
      <c r="Q121">
        <f>ROUND((Source!DN55/100)*(ROUND((ROUND((Source!AF55*Source!AV55*Source!I55),2)),2)), 2)</f>
        <v>50.5</v>
      </c>
      <c r="R121">
        <f>Source!X55</f>
        <v>1593.77</v>
      </c>
      <c r="S121">
        <f>ROUND((Source!DO55/100)*(ROUND((ROUND((Source!AF55*Source!AV55*Source!I55),2)),2)), 2)</f>
        <v>31.56</v>
      </c>
      <c r="T121">
        <f>Source!Y55</f>
        <v>710.27</v>
      </c>
      <c r="U121">
        <f>ROUND((175/100)*(ROUND((ROUND((Source!AE55*Source!AV55*Source!I55),2)),2)), 2)</f>
        <v>0.46</v>
      </c>
      <c r="V121">
        <f>ROUND((160/100)*(ROUND((ROUND((Source!AE55*Source!AV55*Source!I55),2)*Source!BS55),2)), 2)</f>
        <v>15.98</v>
      </c>
      <c r="AI121">
        <v>0</v>
      </c>
    </row>
    <row r="122" spans="1:35" x14ac:dyDescent="0.2">
      <c r="C122" s="26" t="str">
        <f>"Объем: "&amp;Source!I55&amp;"=28,5/"&amp;"1000"</f>
        <v>Объем: 0,0285=28,5/1000</v>
      </c>
    </row>
    <row r="123" spans="1:35" ht="14.25" x14ac:dyDescent="0.2">
      <c r="A123" s="21"/>
      <c r="B123" s="21"/>
      <c r="C123" s="21" t="s">
        <v>470</v>
      </c>
      <c r="D123" s="23"/>
      <c r="E123" s="22"/>
      <c r="F123" s="25">
        <f>Source!AO55</f>
        <v>1347.93</v>
      </c>
      <c r="G123" s="24" t="str">
        <f>Source!DG55</f>
        <v>*1,1</v>
      </c>
      <c r="H123" s="22">
        <f>Source!AV55</f>
        <v>1.0669999999999999</v>
      </c>
      <c r="I123" s="25">
        <f>ROUND((ROUND((Source!AF55*Source!AV55*Source!I55),2)),2)</f>
        <v>45.09</v>
      </c>
      <c r="J123" s="22">
        <f>IF(Source!BA55&lt;&gt; 0, Source!BA55, 1)</f>
        <v>38.42</v>
      </c>
      <c r="K123" s="25">
        <f>Source!S55</f>
        <v>1732.36</v>
      </c>
      <c r="W123">
        <f>I123</f>
        <v>45.09</v>
      </c>
    </row>
    <row r="124" spans="1:35" ht="14.25" x14ac:dyDescent="0.2">
      <c r="A124" s="21"/>
      <c r="B124" s="21"/>
      <c r="C124" s="21" t="s">
        <v>478</v>
      </c>
      <c r="D124" s="23"/>
      <c r="E124" s="22"/>
      <c r="F124" s="25">
        <f>Source!AM55</f>
        <v>52.35</v>
      </c>
      <c r="G124" s="24" t="str">
        <f>Source!DE55</f>
        <v>*1,1</v>
      </c>
      <c r="H124" s="22">
        <f>Source!AV55</f>
        <v>1.0669999999999999</v>
      </c>
      <c r="I124" s="25">
        <f>(ROUND((ROUND((((Source!ET55*1.1))*Source!AV55*Source!I55),2)),2)+ROUND((ROUND(((Source!AE55-((Source!EU55*1.1)))*Source!AV55*Source!I55),2)),2))</f>
        <v>1.75</v>
      </c>
      <c r="J124" s="22">
        <f>IF(Source!BB55&lt;&gt; 0, Source!BB55, 1)</f>
        <v>13.66</v>
      </c>
      <c r="K124" s="25">
        <f>Source!Q55</f>
        <v>23.91</v>
      </c>
    </row>
    <row r="125" spans="1:35" ht="14.25" x14ac:dyDescent="0.2">
      <c r="A125" s="21"/>
      <c r="B125" s="21"/>
      <c r="C125" s="21" t="s">
        <v>479</v>
      </c>
      <c r="D125" s="23"/>
      <c r="E125" s="22"/>
      <c r="F125" s="25">
        <f>Source!AN55</f>
        <v>7.95</v>
      </c>
      <c r="G125" s="24" t="str">
        <f>Source!DF55</f>
        <v>*1,1</v>
      </c>
      <c r="H125" s="22">
        <f>Source!AV55</f>
        <v>1.0669999999999999</v>
      </c>
      <c r="I125" s="34">
        <f>ROUND((ROUND((Source!AE55*Source!AV55*Source!I55),2)),2)</f>
        <v>0.26</v>
      </c>
      <c r="J125" s="22">
        <f>IF(Source!BS55&lt;&gt; 0, Source!BS55, 1)</f>
        <v>38.42</v>
      </c>
      <c r="K125" s="34">
        <f>Source!R55</f>
        <v>9.99</v>
      </c>
      <c r="W125">
        <f>I125</f>
        <v>0.26</v>
      </c>
    </row>
    <row r="126" spans="1:35" ht="14.25" x14ac:dyDescent="0.2">
      <c r="A126" s="21"/>
      <c r="B126" s="21"/>
      <c r="C126" s="21" t="s">
        <v>488</v>
      </c>
      <c r="D126" s="23"/>
      <c r="E126" s="22"/>
      <c r="F126" s="25">
        <f>Source!AL55</f>
        <v>78</v>
      </c>
      <c r="G126" s="24" t="str">
        <f>Source!DD55</f>
        <v/>
      </c>
      <c r="H126" s="22">
        <f>Source!AW55</f>
        <v>1.081</v>
      </c>
      <c r="I126" s="25">
        <f>ROUND((ROUND((Source!AC55*Source!AW55*Source!I55),2)),2)</f>
        <v>2.4</v>
      </c>
      <c r="J126" s="22">
        <f>IF(Source!BC55&lt;&gt; 0, Source!BC55, 1)</f>
        <v>19.53</v>
      </c>
      <c r="K126" s="25">
        <f>Source!P55</f>
        <v>46.87</v>
      </c>
    </row>
    <row r="127" spans="1:35" ht="14.25" x14ac:dyDescent="0.2">
      <c r="A127" s="21"/>
      <c r="B127" s="21"/>
      <c r="C127" s="21" t="s">
        <v>471</v>
      </c>
      <c r="D127" s="23" t="s">
        <v>472</v>
      </c>
      <c r="E127" s="22">
        <f>Source!DN55</f>
        <v>112</v>
      </c>
      <c r="F127" s="25"/>
      <c r="G127" s="24"/>
      <c r="H127" s="22"/>
      <c r="I127" s="25">
        <f>SUM(Q121:Q126)</f>
        <v>50.5</v>
      </c>
      <c r="J127" s="22">
        <f>Source!BZ55</f>
        <v>92</v>
      </c>
      <c r="K127" s="25">
        <f>SUM(R121:R126)</f>
        <v>1593.77</v>
      </c>
    </row>
    <row r="128" spans="1:35" ht="14.25" x14ac:dyDescent="0.2">
      <c r="A128" s="21"/>
      <c r="B128" s="21"/>
      <c r="C128" s="21" t="s">
        <v>473</v>
      </c>
      <c r="D128" s="23" t="s">
        <v>472</v>
      </c>
      <c r="E128" s="22">
        <f>Source!DO55</f>
        <v>70</v>
      </c>
      <c r="F128" s="25"/>
      <c r="G128" s="24"/>
      <c r="H128" s="22"/>
      <c r="I128" s="25">
        <f>SUM(S121:S127)</f>
        <v>31.56</v>
      </c>
      <c r="J128" s="22">
        <f>Source!CA55</f>
        <v>41</v>
      </c>
      <c r="K128" s="25">
        <f>SUM(T121:T127)</f>
        <v>710.27</v>
      </c>
    </row>
    <row r="129" spans="1:35" ht="14.25" x14ac:dyDescent="0.2">
      <c r="A129" s="21"/>
      <c r="B129" s="21"/>
      <c r="C129" s="21" t="s">
        <v>480</v>
      </c>
      <c r="D129" s="23" t="s">
        <v>472</v>
      </c>
      <c r="E129" s="22">
        <f>175</f>
        <v>175</v>
      </c>
      <c r="F129" s="25"/>
      <c r="G129" s="24"/>
      <c r="H129" s="22"/>
      <c r="I129" s="25">
        <f>SUM(U121:U128)</f>
        <v>0.46</v>
      </c>
      <c r="J129" s="22">
        <f>160</f>
        <v>160</v>
      </c>
      <c r="K129" s="25">
        <f>SUM(V121:V128)</f>
        <v>15.98</v>
      </c>
    </row>
    <row r="130" spans="1:35" ht="14.25" x14ac:dyDescent="0.2">
      <c r="A130" s="28"/>
      <c r="B130" s="28"/>
      <c r="C130" s="28" t="s">
        <v>474</v>
      </c>
      <c r="D130" s="29" t="s">
        <v>475</v>
      </c>
      <c r="E130" s="30">
        <f>Source!AQ55</f>
        <v>122.24</v>
      </c>
      <c r="F130" s="31"/>
      <c r="G130" s="32" t="str">
        <f>Source!DI55</f>
        <v>*1,1</v>
      </c>
      <c r="H130" s="30">
        <f>Source!AV55</f>
        <v>1.0669999999999999</v>
      </c>
      <c r="I130" s="31">
        <f>Source!U55</f>
        <v>4.0889830079999996</v>
      </c>
      <c r="J130" s="30"/>
      <c r="K130" s="31"/>
      <c r="AB130" s="27">
        <f>I130</f>
        <v>4.0889830079999996</v>
      </c>
    </row>
    <row r="131" spans="1:35" ht="15" x14ac:dyDescent="0.2">
      <c r="C131" s="33" t="s">
        <v>476</v>
      </c>
      <c r="H131" s="50">
        <f>I123+I124+I126+I127+I128+I129+0</f>
        <v>131.76000000000002</v>
      </c>
      <c r="I131" s="50"/>
      <c r="J131" s="50">
        <f>K123+K124+K126+K127+K128+K129+0</f>
        <v>4123.16</v>
      </c>
      <c r="K131" s="50"/>
      <c r="O131" s="27">
        <f>I123+I124+I126+I127+I128+I129+0</f>
        <v>131.76000000000002</v>
      </c>
      <c r="P131" s="27">
        <f>K123+K124+K126+K127+K128+K129+0</f>
        <v>4123.16</v>
      </c>
      <c r="X131">
        <f>IF(Source!BI55&lt;=1,I123+I124+I126+I127+I128+I129-0, 0)</f>
        <v>131.76000000000002</v>
      </c>
      <c r="Y131">
        <f>IF(Source!BI55=2,I123+I124+I126+I127+I128+I129-0, 0)</f>
        <v>0</v>
      </c>
      <c r="Z131">
        <f>IF(Source!BI55=3,I123+I124+I126+I127+I128+I129-0, 0)</f>
        <v>0</v>
      </c>
      <c r="AA131">
        <f>IF(Source!BI55=4,I123+I124+I126+I127+I128+I129,0)</f>
        <v>0</v>
      </c>
    </row>
    <row r="133" spans="1:35" ht="71.25" x14ac:dyDescent="0.2">
      <c r="A133" s="28">
        <v>13</v>
      </c>
      <c r="B133" s="28" t="str">
        <f>Source!F63</f>
        <v>1.12-5-576</v>
      </c>
      <c r="C133" s="28" t="s">
        <v>104</v>
      </c>
      <c r="D133" s="29" t="str">
        <f>Source!DW63</f>
        <v>м</v>
      </c>
      <c r="E133" s="30">
        <f>Source!I63</f>
        <v>28.5</v>
      </c>
      <c r="F133" s="31">
        <f>Source!AL63</f>
        <v>137.30000000000001</v>
      </c>
      <c r="G133" s="32" t="str">
        <f>Source!DD63</f>
        <v/>
      </c>
      <c r="H133" s="30">
        <f>Source!AW63</f>
        <v>1</v>
      </c>
      <c r="I133" s="31">
        <f>ROUND((ROUND((Source!AC63*Source!AW63*Source!I63),2)),2)</f>
        <v>3913.05</v>
      </c>
      <c r="J133" s="30">
        <f>IF(Source!BC63&lt;&gt; 0, Source!BC63, 1)</f>
        <v>2.2999999999999998</v>
      </c>
      <c r="K133" s="31">
        <f>Source!P63</f>
        <v>9000.02</v>
      </c>
      <c r="Q133">
        <f>ROUND((Source!DN63/100)*(ROUND((ROUND((Source!AF63*Source!AV63*Source!I63),2)),2)), 2)</f>
        <v>0</v>
      </c>
      <c r="R133">
        <f>Source!X63</f>
        <v>0</v>
      </c>
      <c r="S133">
        <f>ROUND((Source!DO63/100)*(ROUND((ROUND((Source!AF63*Source!AV63*Source!I63),2)),2)), 2)</f>
        <v>0</v>
      </c>
      <c r="T133">
        <f>Source!Y63</f>
        <v>0</v>
      </c>
      <c r="U133">
        <f>ROUND((175/100)*(ROUND((ROUND((Source!AE63*Source!AV63*Source!I63),2)),2)), 2)</f>
        <v>0</v>
      </c>
      <c r="V133">
        <f>ROUND((160/100)*(ROUND((ROUND((Source!AE63*Source!AV63*Source!I63),2)*Source!BS63),2)), 2)</f>
        <v>0</v>
      </c>
      <c r="AI133">
        <v>3</v>
      </c>
    </row>
    <row r="134" spans="1:35" ht="15" x14ac:dyDescent="0.2">
      <c r="C134" s="33" t="s">
        <v>476</v>
      </c>
      <c r="H134" s="50">
        <f>I133+0</f>
        <v>3913.05</v>
      </c>
      <c r="I134" s="50"/>
      <c r="J134" s="50">
        <f>K133+0</f>
        <v>9000.02</v>
      </c>
      <c r="K134" s="50"/>
      <c r="O134" s="27">
        <f>I133+0</f>
        <v>3913.05</v>
      </c>
      <c r="P134" s="27">
        <f>K133+0</f>
        <v>9000.02</v>
      </c>
      <c r="X134">
        <f>IF(Source!BI63&lt;=1,I133-0, 0)</f>
        <v>3913.05</v>
      </c>
      <c r="Y134">
        <f>IF(Source!BI63=2,I133-0, 0)</f>
        <v>0</v>
      </c>
      <c r="Z134">
        <f>IF(Source!BI63=3,I133-0, 0)</f>
        <v>0</v>
      </c>
      <c r="AA134">
        <f>IF(Source!BI63=4,I133,0)</f>
        <v>0</v>
      </c>
    </row>
    <row r="137" spans="1:35" ht="15" x14ac:dyDescent="0.25">
      <c r="A137" s="55" t="str">
        <f>CONCATENATE("Итого по разделу: ",IF(Source!G65&lt;&gt;"Новый раздел", Source!G65, ""))</f>
        <v>Итого по разделу: Земляные работы</v>
      </c>
      <c r="B137" s="55"/>
      <c r="C137" s="55"/>
      <c r="D137" s="55"/>
      <c r="E137" s="55"/>
      <c r="F137" s="55"/>
      <c r="G137" s="55"/>
      <c r="H137" s="53">
        <f>SUM(O31:O136)</f>
        <v>73266.37999999999</v>
      </c>
      <c r="I137" s="54"/>
      <c r="J137" s="53">
        <f>SUM(P31:P136)</f>
        <v>879306.78</v>
      </c>
      <c r="K137" s="54"/>
    </row>
    <row r="138" spans="1:35" hidden="1" x14ac:dyDescent="0.2">
      <c r="A138" t="s">
        <v>490</v>
      </c>
      <c r="H138">
        <f>SUM(AC31:AC137)</f>
        <v>0</v>
      </c>
      <c r="J138">
        <f>SUM(AD31:AD137)</f>
        <v>0</v>
      </c>
    </row>
    <row r="139" spans="1:35" hidden="1" x14ac:dyDescent="0.2">
      <c r="A139" t="s">
        <v>491</v>
      </c>
      <c r="H139">
        <f>SUM(AE31:AE138)</f>
        <v>0</v>
      </c>
      <c r="J139">
        <f>SUM(AF31:AF138)</f>
        <v>0</v>
      </c>
    </row>
    <row r="141" spans="1:35" ht="16.5" x14ac:dyDescent="0.2">
      <c r="A141" s="40" t="str">
        <f>CONCATENATE("Раздел: ",IF(Source!G95&lt;&gt;"Новый раздел", Source!G95, ""))</f>
        <v>Раздел: Монтажные работы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</row>
    <row r="142" spans="1:35" ht="52.5" x14ac:dyDescent="0.2">
      <c r="A142" s="21">
        <v>14</v>
      </c>
      <c r="B142" s="21" t="s">
        <v>492</v>
      </c>
      <c r="C142" s="21" t="s">
        <v>163</v>
      </c>
      <c r="D142" s="23" t="str">
        <f>Source!DW100</f>
        <v>100 М КАБЕЛЯ</v>
      </c>
      <c r="E142" s="22">
        <f>Source!I100</f>
        <v>5.8869999999999996</v>
      </c>
      <c r="F142" s="25"/>
      <c r="G142" s="24"/>
      <c r="H142" s="22"/>
      <c r="I142" s="25"/>
      <c r="J142" s="22"/>
      <c r="K142" s="25"/>
      <c r="Q142">
        <f>ROUND((Source!DN100/100)*(ROUND((ROUND((Source!AF100*Source!AV100*Source!I100),2)),2)), 2)</f>
        <v>1506.23</v>
      </c>
      <c r="R142">
        <f>Source!X100</f>
        <v>47535.61</v>
      </c>
      <c r="S142">
        <f>ROUND((Source!DO100/100)*(ROUND((ROUND((Source!AF100*Source!AV100*Source!I100),2)),2)), 2)</f>
        <v>941.4</v>
      </c>
      <c r="T142">
        <f>Source!Y100</f>
        <v>22217.73</v>
      </c>
      <c r="U142">
        <f>ROUND((175/100)*(ROUND((ROUND((Source!AE100*Source!AV100*Source!I100),2)),2)), 2)</f>
        <v>78.05</v>
      </c>
      <c r="V142">
        <f>ROUND((160/100)*(ROUND((ROUND((Source!AE100*Source!AV100*Source!I100),2)*Source!BS100),2)), 2)</f>
        <v>2741.65</v>
      </c>
      <c r="AI142">
        <v>0</v>
      </c>
    </row>
    <row r="143" spans="1:35" x14ac:dyDescent="0.2">
      <c r="C143" s="26" t="str">
        <f>"Объем: "&amp;Source!I100&amp;"=(588,7)/"&amp;"100"</f>
        <v>Объем: 5,887=(588,7)/100</v>
      </c>
    </row>
    <row r="144" spans="1:35" ht="14.25" x14ac:dyDescent="0.2">
      <c r="A144" s="21"/>
      <c r="B144" s="21"/>
      <c r="C144" s="21" t="s">
        <v>470</v>
      </c>
      <c r="D144" s="23"/>
      <c r="E144" s="22"/>
      <c r="F144" s="25">
        <f>Source!AO100</f>
        <v>194.66</v>
      </c>
      <c r="G144" s="24" t="str">
        <f>Source!DG100</f>
        <v>*1,1</v>
      </c>
      <c r="H144" s="22">
        <f>Source!AV100</f>
        <v>1.0669999999999999</v>
      </c>
      <c r="I144" s="25">
        <f>ROUND((ROUND((Source!AF100*Source!AV100*Source!I100),2)),2)</f>
        <v>1344.85</v>
      </c>
      <c r="J144" s="22">
        <f>IF(Source!BA100&lt;&gt; 0, Source!BA100, 1)</f>
        <v>38.42</v>
      </c>
      <c r="K144" s="25">
        <f>Source!S100</f>
        <v>51669.14</v>
      </c>
      <c r="W144">
        <f>I144</f>
        <v>1344.85</v>
      </c>
    </row>
    <row r="145" spans="1:35" ht="14.25" x14ac:dyDescent="0.2">
      <c r="A145" s="21"/>
      <c r="B145" s="21"/>
      <c r="C145" s="21" t="s">
        <v>478</v>
      </c>
      <c r="D145" s="23"/>
      <c r="E145" s="22"/>
      <c r="F145" s="25">
        <f>Source!AM100</f>
        <v>52.8</v>
      </c>
      <c r="G145" s="24" t="str">
        <f>Source!DE100</f>
        <v>*1,1</v>
      </c>
      <c r="H145" s="22">
        <f>Source!AV100</f>
        <v>1.0669999999999999</v>
      </c>
      <c r="I145" s="25">
        <f>(ROUND((ROUND((((Source!ET100*1.1))*Source!AV100*Source!I100),2)),2)+ROUND((ROUND(((Source!AE100-((Source!EU100*1.1)))*Source!AV100*Source!I100),2)),2))</f>
        <v>364.93</v>
      </c>
      <c r="J145" s="22">
        <f>IF(Source!BB100&lt;&gt; 0, Source!BB100, 1)</f>
        <v>12.76</v>
      </c>
      <c r="K145" s="25">
        <f>Source!Q100</f>
        <v>4659.07</v>
      </c>
    </row>
    <row r="146" spans="1:35" ht="14.25" x14ac:dyDescent="0.2">
      <c r="A146" s="21"/>
      <c r="B146" s="21"/>
      <c r="C146" s="21" t="s">
        <v>479</v>
      </c>
      <c r="D146" s="23"/>
      <c r="E146" s="22"/>
      <c r="F146" s="25">
        <f>Source!AN100</f>
        <v>6.44</v>
      </c>
      <c r="G146" s="24" t="str">
        <f>Source!DF100</f>
        <v>*1,1</v>
      </c>
      <c r="H146" s="22">
        <f>Source!AV100</f>
        <v>1.0669999999999999</v>
      </c>
      <c r="I146" s="34">
        <f>ROUND((ROUND((Source!AE100*Source!AV100*Source!I100),2)),2)</f>
        <v>44.6</v>
      </c>
      <c r="J146" s="22">
        <f>IF(Source!BS100&lt;&gt; 0, Source!BS100, 1)</f>
        <v>38.42</v>
      </c>
      <c r="K146" s="34">
        <f>Source!R100</f>
        <v>1713.53</v>
      </c>
      <c r="W146">
        <f>I146</f>
        <v>44.6</v>
      </c>
    </row>
    <row r="147" spans="1:35" ht="14.25" x14ac:dyDescent="0.2">
      <c r="A147" s="21"/>
      <c r="B147" s="21"/>
      <c r="C147" s="21" t="s">
        <v>488</v>
      </c>
      <c r="D147" s="23"/>
      <c r="E147" s="22"/>
      <c r="F147" s="25">
        <f>Source!AL100</f>
        <v>52.94</v>
      </c>
      <c r="G147" s="24" t="str">
        <f>Source!DD100</f>
        <v/>
      </c>
      <c r="H147" s="22">
        <f>Source!AW100</f>
        <v>1.081</v>
      </c>
      <c r="I147" s="25">
        <f>ROUND((ROUND((Source!AC100*Source!AW100*Source!I100),2)),2)</f>
        <v>336.65</v>
      </c>
      <c r="J147" s="22">
        <f>IF(Source!BC100&lt;&gt; 0, Source!BC100, 1)</f>
        <v>17.38</v>
      </c>
      <c r="K147" s="25">
        <f>Source!P100</f>
        <v>5850.98</v>
      </c>
    </row>
    <row r="148" spans="1:35" ht="14.25" x14ac:dyDescent="0.2">
      <c r="A148" s="21"/>
      <c r="B148" s="21"/>
      <c r="C148" s="21" t="s">
        <v>471</v>
      </c>
      <c r="D148" s="23" t="s">
        <v>472</v>
      </c>
      <c r="E148" s="22">
        <f>Source!DN100</f>
        <v>112</v>
      </c>
      <c r="F148" s="25"/>
      <c r="G148" s="24"/>
      <c r="H148" s="22"/>
      <c r="I148" s="25">
        <f>SUM(Q142:Q147)</f>
        <v>1506.23</v>
      </c>
      <c r="J148" s="22">
        <f>Source!BZ100</f>
        <v>92</v>
      </c>
      <c r="K148" s="25">
        <f>SUM(R142:R147)</f>
        <v>47535.61</v>
      </c>
    </row>
    <row r="149" spans="1:35" ht="14.25" x14ac:dyDescent="0.2">
      <c r="A149" s="21"/>
      <c r="B149" s="21"/>
      <c r="C149" s="21" t="s">
        <v>473</v>
      </c>
      <c r="D149" s="23" t="s">
        <v>472</v>
      </c>
      <c r="E149" s="22">
        <f>Source!DO100</f>
        <v>70</v>
      </c>
      <c r="F149" s="25"/>
      <c r="G149" s="24"/>
      <c r="H149" s="22"/>
      <c r="I149" s="25">
        <f>SUM(S142:S148)</f>
        <v>941.4</v>
      </c>
      <c r="J149" s="22">
        <f>Source!CA100</f>
        <v>43</v>
      </c>
      <c r="K149" s="25">
        <f>SUM(T142:T148)</f>
        <v>22217.73</v>
      </c>
    </row>
    <row r="150" spans="1:35" ht="14.25" x14ac:dyDescent="0.2">
      <c r="A150" s="21"/>
      <c r="B150" s="21"/>
      <c r="C150" s="21" t="s">
        <v>480</v>
      </c>
      <c r="D150" s="23" t="s">
        <v>472</v>
      </c>
      <c r="E150" s="22">
        <f>175</f>
        <v>175</v>
      </c>
      <c r="F150" s="25"/>
      <c r="G150" s="24"/>
      <c r="H150" s="22"/>
      <c r="I150" s="25">
        <f>SUM(U142:U149)</f>
        <v>78.05</v>
      </c>
      <c r="J150" s="22">
        <f>160</f>
        <v>160</v>
      </c>
      <c r="K150" s="25">
        <f>SUM(V142:V149)</f>
        <v>2741.65</v>
      </c>
    </row>
    <row r="151" spans="1:35" ht="14.25" x14ac:dyDescent="0.2">
      <c r="A151" s="28"/>
      <c r="B151" s="28"/>
      <c r="C151" s="28" t="s">
        <v>474</v>
      </c>
      <c r="D151" s="29" t="s">
        <v>475</v>
      </c>
      <c r="E151" s="30">
        <f>Source!AQ100</f>
        <v>15.8</v>
      </c>
      <c r="F151" s="31"/>
      <c r="G151" s="32" t="str">
        <f>Source!DI100</f>
        <v>*1,1</v>
      </c>
      <c r="H151" s="30">
        <f>Source!AV100</f>
        <v>1.0669999999999999</v>
      </c>
      <c r="I151" s="31">
        <f>Source!U100</f>
        <v>109.17123601999999</v>
      </c>
      <c r="J151" s="30"/>
      <c r="K151" s="31"/>
      <c r="AB151" s="27">
        <f>I151</f>
        <v>109.17123601999999</v>
      </c>
    </row>
    <row r="152" spans="1:35" ht="15" x14ac:dyDescent="0.2">
      <c r="C152" s="33" t="s">
        <v>476</v>
      </c>
      <c r="H152" s="50">
        <f>I144+I145+I147+I148+I149+I150+0</f>
        <v>4572.1099999999997</v>
      </c>
      <c r="I152" s="50"/>
      <c r="J152" s="50">
        <f>K144+K145+K147+K148+K149+K150+0</f>
        <v>134674.18</v>
      </c>
      <c r="K152" s="50"/>
      <c r="O152" s="27">
        <f>I144+I145+I147+I148+I149+I150+0</f>
        <v>4572.1099999999997</v>
      </c>
      <c r="P152" s="27">
        <f>K144+K145+K147+K148+K149+K150+0</f>
        <v>134674.18</v>
      </c>
      <c r="X152">
        <f>IF(Source!BI100&lt;=1,I144+I145+I147+I148+I149+I150-0, 0)</f>
        <v>0</v>
      </c>
      <c r="Y152">
        <f>IF(Source!BI100=2,I144+I145+I147+I148+I149+I150-0, 0)</f>
        <v>4572.1099999999997</v>
      </c>
      <c r="Z152">
        <f>IF(Source!BI100=3,I144+I145+I147+I148+I149+I150-0, 0)</f>
        <v>0</v>
      </c>
      <c r="AA152">
        <f>IF(Source!BI100=4,I144+I145+I147+I148+I149+I150,0)</f>
        <v>0</v>
      </c>
    </row>
    <row r="154" spans="1:35" ht="99.75" x14ac:dyDescent="0.2">
      <c r="A154" s="21">
        <v>15</v>
      </c>
      <c r="B154" s="21" t="str">
        <f>Source!F104</f>
        <v>1.23-7-391</v>
      </c>
      <c r="C154" s="21" t="s">
        <v>171</v>
      </c>
      <c r="D154" s="23" t="str">
        <f>Source!DW104</f>
        <v>км</v>
      </c>
      <c r="E154" s="22">
        <f>Source!I104</f>
        <v>0.60046999999999995</v>
      </c>
      <c r="F154" s="25">
        <f>Source!AL104</f>
        <v>81534.37</v>
      </c>
      <c r="G154" s="24" t="str">
        <f>Source!DD104</f>
        <v/>
      </c>
      <c r="H154" s="22">
        <f>Source!AW104</f>
        <v>1</v>
      </c>
      <c r="I154" s="25">
        <f>ROUND((ROUND((Source!AC104*Source!AW104*Source!I104),2)),2)</f>
        <v>48958.96</v>
      </c>
      <c r="J154" s="22">
        <f>IF(Source!BC104&lt;&gt; 0, Source!BC104, 1)</f>
        <v>7.55</v>
      </c>
      <c r="K154" s="25">
        <f>Source!P104</f>
        <v>369640.15</v>
      </c>
      <c r="Q154">
        <f>ROUND((Source!DN104/100)*(ROUND((ROUND((Source!AF104*Source!AV104*Source!I104),2)),2)), 2)</f>
        <v>0</v>
      </c>
      <c r="R154">
        <f>Source!X104</f>
        <v>0</v>
      </c>
      <c r="S154">
        <f>ROUND((Source!DO104/100)*(ROUND((ROUND((Source!AF104*Source!AV104*Source!I104),2)),2)), 2)</f>
        <v>0</v>
      </c>
      <c r="T154">
        <f>Source!Y104</f>
        <v>0</v>
      </c>
      <c r="U154">
        <f>ROUND((175/100)*(ROUND((ROUND((Source!AE104*Source!AV104*Source!I104),2)),2)), 2)</f>
        <v>0</v>
      </c>
      <c r="V154">
        <f>ROUND((160/100)*(ROUND((ROUND((Source!AE104*Source!AV104*Source!I104),2)*Source!BS104),2)), 2)</f>
        <v>0</v>
      </c>
      <c r="AI154">
        <v>3</v>
      </c>
    </row>
    <row r="155" spans="1:35" x14ac:dyDescent="0.2">
      <c r="A155" s="35"/>
      <c r="B155" s="35"/>
      <c r="C155" s="36" t="str">
        <f>"Объем: "&amp;Source!I104&amp;"=(600,47)/"&amp;"1000"</f>
        <v>Объем: 0,60047=(600,47)/1000</v>
      </c>
      <c r="D155" s="35"/>
      <c r="E155" s="35"/>
      <c r="F155" s="35"/>
      <c r="G155" s="35"/>
      <c r="H155" s="35"/>
      <c r="I155" s="35"/>
      <c r="J155" s="35"/>
      <c r="K155" s="35"/>
    </row>
    <row r="156" spans="1:35" ht="15" x14ac:dyDescent="0.2">
      <c r="C156" s="33" t="s">
        <v>476</v>
      </c>
      <c r="H156" s="50">
        <f>I154+0</f>
        <v>48958.96</v>
      </c>
      <c r="I156" s="50"/>
      <c r="J156" s="50">
        <f>K154+0</f>
        <v>369640.15</v>
      </c>
      <c r="K156" s="50"/>
      <c r="O156" s="27">
        <f>I154+0</f>
        <v>48958.96</v>
      </c>
      <c r="P156" s="27">
        <f>K154+0</f>
        <v>369640.15</v>
      </c>
      <c r="X156">
        <f>IF(Source!BI104&lt;=1,I154-0, 0)</f>
        <v>0</v>
      </c>
      <c r="Y156">
        <f>IF(Source!BI104=2,I154-0, 0)</f>
        <v>48958.96</v>
      </c>
      <c r="Z156">
        <f>IF(Source!BI104=3,I154-0, 0)</f>
        <v>0</v>
      </c>
      <c r="AA156">
        <f>IF(Source!BI104=4,I154,0)</f>
        <v>0</v>
      </c>
    </row>
    <row r="158" spans="1:35" ht="52.5" x14ac:dyDescent="0.2">
      <c r="A158" s="21">
        <v>16</v>
      </c>
      <c r="B158" s="21" t="s">
        <v>493</v>
      </c>
      <c r="C158" s="21" t="s">
        <v>182</v>
      </c>
      <c r="D158" s="23" t="str">
        <f>Source!DW108</f>
        <v>100 М КАБЕЛЯ</v>
      </c>
      <c r="E158" s="22">
        <f>Source!I108</f>
        <v>2.0707</v>
      </c>
      <c r="F158" s="25"/>
      <c r="G158" s="24"/>
      <c r="H158" s="22"/>
      <c r="I158" s="25"/>
      <c r="J158" s="22"/>
      <c r="K158" s="25"/>
      <c r="Q158">
        <f>ROUND((Source!DN108/100)*(ROUND((ROUND((Source!AF108*Source!AV108*Source!I108),2)),2)), 2)</f>
        <v>1063.07</v>
      </c>
      <c r="R158">
        <f>Source!X108</f>
        <v>33549.74</v>
      </c>
      <c r="S158">
        <f>ROUND((Source!DO108/100)*(ROUND((ROUND((Source!AF108*Source!AV108*Source!I108),2)),2)), 2)</f>
        <v>664.42</v>
      </c>
      <c r="T158">
        <f>Source!Y108</f>
        <v>15680.86</v>
      </c>
      <c r="U158">
        <f>ROUND((175/100)*(ROUND((ROUND((Source!AE108*Source!AV108*Source!I108),2)),2)), 2)</f>
        <v>148.86000000000001</v>
      </c>
      <c r="V158">
        <f>ROUND((160/100)*(ROUND((ROUND((Source!AE108*Source!AV108*Source!I108),2)*Source!BS108),2)), 2)</f>
        <v>5228.82</v>
      </c>
      <c r="AI158">
        <v>0</v>
      </c>
    </row>
    <row r="159" spans="1:35" x14ac:dyDescent="0.2">
      <c r="C159" s="26" t="str">
        <f>"Объем: "&amp;Source!I108&amp;"=(207,07)/"&amp;"100"</f>
        <v>Объем: 2,0707=(207,07)/100</v>
      </c>
    </row>
    <row r="160" spans="1:35" ht="14.25" x14ac:dyDescent="0.2">
      <c r="A160" s="21"/>
      <c r="B160" s="21"/>
      <c r="C160" s="21" t="s">
        <v>470</v>
      </c>
      <c r="D160" s="23"/>
      <c r="E160" s="22"/>
      <c r="F160" s="25">
        <f>Source!AO108</f>
        <v>390.54</v>
      </c>
      <c r="G160" s="24" t="str">
        <f>Source!DG108</f>
        <v>*1,1</v>
      </c>
      <c r="H160" s="22">
        <f>Source!AV108</f>
        <v>1.0669999999999999</v>
      </c>
      <c r="I160" s="25">
        <f>ROUND((ROUND((Source!AF108*Source!AV108*Source!I108),2)),2)</f>
        <v>949.17</v>
      </c>
      <c r="J160" s="22">
        <f>IF(Source!BA108&lt;&gt; 0, Source!BA108, 1)</f>
        <v>38.42</v>
      </c>
      <c r="K160" s="25">
        <f>Source!S108</f>
        <v>36467.11</v>
      </c>
      <c r="W160">
        <f>I160</f>
        <v>949.17</v>
      </c>
    </row>
    <row r="161" spans="1:35" ht="14.25" x14ac:dyDescent="0.2">
      <c r="A161" s="21"/>
      <c r="B161" s="21"/>
      <c r="C161" s="21" t="s">
        <v>478</v>
      </c>
      <c r="D161" s="23"/>
      <c r="E161" s="22"/>
      <c r="F161" s="25">
        <f>Source!AM108</f>
        <v>261.87</v>
      </c>
      <c r="G161" s="24" t="str">
        <f>Source!DE108</f>
        <v>*1,1</v>
      </c>
      <c r="H161" s="22">
        <f>Source!AV108</f>
        <v>1.0669999999999999</v>
      </c>
      <c r="I161" s="25">
        <f>(ROUND((ROUND((((Source!ET108*1.1))*Source!AV108*Source!I108),2)),2)+ROUND((ROUND(((Source!AE108-((Source!EU108*1.1)))*Source!AV108*Source!I108),2)),2))</f>
        <v>636.5100000000001</v>
      </c>
      <c r="J161" s="22">
        <f>IF(Source!BB108&lt;&gt; 0, Source!BB108, 1)</f>
        <v>13.12</v>
      </c>
      <c r="K161" s="25">
        <f>Source!Q108</f>
        <v>8352.7800000000007</v>
      </c>
    </row>
    <row r="162" spans="1:35" ht="14.25" x14ac:dyDescent="0.2">
      <c r="A162" s="21"/>
      <c r="B162" s="21"/>
      <c r="C162" s="21" t="s">
        <v>479</v>
      </c>
      <c r="D162" s="23"/>
      <c r="E162" s="22"/>
      <c r="F162" s="25">
        <f>Source!AN108</f>
        <v>34.97</v>
      </c>
      <c r="G162" s="24" t="str">
        <f>Source!DF108</f>
        <v>*1,1</v>
      </c>
      <c r="H162" s="22">
        <f>Source!AV108</f>
        <v>1.0669999999999999</v>
      </c>
      <c r="I162" s="34">
        <f>ROUND((ROUND((Source!AE108*Source!AV108*Source!I108),2)),2)</f>
        <v>85.06</v>
      </c>
      <c r="J162" s="22">
        <f>IF(Source!BS108&lt;&gt; 0, Source!BS108, 1)</f>
        <v>38.42</v>
      </c>
      <c r="K162" s="34">
        <f>Source!R108</f>
        <v>3268.01</v>
      </c>
      <c r="W162">
        <f>I162</f>
        <v>85.06</v>
      </c>
    </row>
    <row r="163" spans="1:35" ht="14.25" x14ac:dyDescent="0.2">
      <c r="A163" s="21"/>
      <c r="B163" s="21"/>
      <c r="C163" s="21" t="s">
        <v>488</v>
      </c>
      <c r="D163" s="23"/>
      <c r="E163" s="22"/>
      <c r="F163" s="25">
        <f>Source!AL108</f>
        <v>52.94</v>
      </c>
      <c r="G163" s="24" t="str">
        <f>Source!DD108</f>
        <v/>
      </c>
      <c r="H163" s="22">
        <f>Source!AW108</f>
        <v>1.081</v>
      </c>
      <c r="I163" s="25">
        <f>ROUND((ROUND((Source!AC108*Source!AW108*Source!I108),2)),2)</f>
        <v>118.41</v>
      </c>
      <c r="J163" s="22">
        <f>IF(Source!BC108&lt;&gt; 0, Source!BC108, 1)</f>
        <v>17.38</v>
      </c>
      <c r="K163" s="25">
        <f>Source!P108</f>
        <v>2057.9699999999998</v>
      </c>
    </row>
    <row r="164" spans="1:35" ht="14.25" x14ac:dyDescent="0.2">
      <c r="A164" s="21"/>
      <c r="B164" s="21"/>
      <c r="C164" s="21" t="s">
        <v>471</v>
      </c>
      <c r="D164" s="23" t="s">
        <v>472</v>
      </c>
      <c r="E164" s="22">
        <f>Source!DN108</f>
        <v>112</v>
      </c>
      <c r="F164" s="25"/>
      <c r="G164" s="24"/>
      <c r="H164" s="22"/>
      <c r="I164" s="25">
        <f>SUM(Q158:Q163)</f>
        <v>1063.07</v>
      </c>
      <c r="J164" s="22">
        <f>Source!BZ108</f>
        <v>92</v>
      </c>
      <c r="K164" s="25">
        <f>SUM(R158:R163)</f>
        <v>33549.74</v>
      </c>
    </row>
    <row r="165" spans="1:35" ht="14.25" x14ac:dyDescent="0.2">
      <c r="A165" s="21"/>
      <c r="B165" s="21"/>
      <c r="C165" s="21" t="s">
        <v>473</v>
      </c>
      <c r="D165" s="23" t="s">
        <v>472</v>
      </c>
      <c r="E165" s="22">
        <f>Source!DO108</f>
        <v>70</v>
      </c>
      <c r="F165" s="25"/>
      <c r="G165" s="24"/>
      <c r="H165" s="22"/>
      <c r="I165" s="25">
        <f>SUM(S158:S164)</f>
        <v>664.42</v>
      </c>
      <c r="J165" s="22">
        <f>Source!CA108</f>
        <v>43</v>
      </c>
      <c r="K165" s="25">
        <f>SUM(T158:T164)</f>
        <v>15680.86</v>
      </c>
    </row>
    <row r="166" spans="1:35" ht="14.25" x14ac:dyDescent="0.2">
      <c r="A166" s="21"/>
      <c r="B166" s="21"/>
      <c r="C166" s="21" t="s">
        <v>480</v>
      </c>
      <c r="D166" s="23" t="s">
        <v>472</v>
      </c>
      <c r="E166" s="22">
        <f>175</f>
        <v>175</v>
      </c>
      <c r="F166" s="25"/>
      <c r="G166" s="24"/>
      <c r="H166" s="22"/>
      <c r="I166" s="25">
        <f>SUM(U158:U165)</f>
        <v>148.86000000000001</v>
      </c>
      <c r="J166" s="22">
        <f>160</f>
        <v>160</v>
      </c>
      <c r="K166" s="25">
        <f>SUM(V158:V165)</f>
        <v>5228.82</v>
      </c>
    </row>
    <row r="167" spans="1:35" ht="14.25" x14ac:dyDescent="0.2">
      <c r="A167" s="28"/>
      <c r="B167" s="28"/>
      <c r="C167" s="28" t="s">
        <v>474</v>
      </c>
      <c r="D167" s="29" t="s">
        <v>475</v>
      </c>
      <c r="E167" s="30">
        <f>Source!AQ108</f>
        <v>31.7</v>
      </c>
      <c r="F167" s="31"/>
      <c r="G167" s="32" t="str">
        <f>Source!DI108</f>
        <v>*1,1</v>
      </c>
      <c r="H167" s="30">
        <f>Source!AV108</f>
        <v>1.0669999999999999</v>
      </c>
      <c r="I167" s="31">
        <f>Source!U108</f>
        <v>77.043064702999999</v>
      </c>
      <c r="J167" s="30"/>
      <c r="K167" s="31"/>
      <c r="AB167" s="27">
        <f>I167</f>
        <v>77.043064702999999</v>
      </c>
    </row>
    <row r="168" spans="1:35" ht="15" x14ac:dyDescent="0.2">
      <c r="C168" s="33" t="s">
        <v>476</v>
      </c>
      <c r="H168" s="50">
        <f>I160+I161+I163+I164+I165+I166+0</f>
        <v>3580.44</v>
      </c>
      <c r="I168" s="50"/>
      <c r="J168" s="50">
        <f>K160+K161+K163+K164+K165+K166+0</f>
        <v>101337.28</v>
      </c>
      <c r="K168" s="50"/>
      <c r="O168" s="27">
        <f>I160+I161+I163+I164+I165+I166+0</f>
        <v>3580.44</v>
      </c>
      <c r="P168" s="27">
        <f>K160+K161+K163+K164+K165+K166+0</f>
        <v>101337.28</v>
      </c>
      <c r="X168">
        <f>IF(Source!BI108&lt;=1,I160+I161+I163+I164+I165+I166-0, 0)</f>
        <v>0</v>
      </c>
      <c r="Y168">
        <f>IF(Source!BI108=2,I160+I161+I163+I164+I165+I166-0, 0)</f>
        <v>3580.44</v>
      </c>
      <c r="Z168">
        <f>IF(Source!BI108=3,I160+I161+I163+I164+I165+I166-0, 0)</f>
        <v>0</v>
      </c>
      <c r="AA168">
        <f>IF(Source!BI108=4,I160+I161+I163+I164+I165+I166,0)</f>
        <v>0</v>
      </c>
    </row>
    <row r="170" spans="1:35" ht="85.5" x14ac:dyDescent="0.2">
      <c r="A170" s="21">
        <v>17</v>
      </c>
      <c r="B170" s="21" t="str">
        <f>Source!F110</f>
        <v>1.23-7-524</v>
      </c>
      <c r="C170" s="21" t="s">
        <v>186</v>
      </c>
      <c r="D170" s="23" t="str">
        <f>Source!DW110</f>
        <v>км</v>
      </c>
      <c r="E170" s="22">
        <f>Source!I110</f>
        <v>0.21121000000000001</v>
      </c>
      <c r="F170" s="25">
        <f>Source!AL110</f>
        <v>244677.71</v>
      </c>
      <c r="G170" s="24" t="str">
        <f>Source!DD110</f>
        <v/>
      </c>
      <c r="H170" s="22">
        <f>Source!AW110</f>
        <v>1</v>
      </c>
      <c r="I170" s="25">
        <f>ROUND((ROUND((Source!AC110*Source!AW110*Source!I110),2)),2)</f>
        <v>51678.38</v>
      </c>
      <c r="J170" s="22">
        <f>IF(Source!BC110&lt;&gt; 0, Source!BC110, 1)</f>
        <v>7.35</v>
      </c>
      <c r="K170" s="25">
        <f>Source!P110</f>
        <v>379836.09</v>
      </c>
      <c r="Q170">
        <f>ROUND((Source!DN110/100)*(ROUND((ROUND((Source!AF110*Source!AV110*Source!I110),2)),2)), 2)</f>
        <v>0</v>
      </c>
      <c r="R170">
        <f>Source!X110</f>
        <v>0</v>
      </c>
      <c r="S170">
        <f>ROUND((Source!DO110/100)*(ROUND((ROUND((Source!AF110*Source!AV110*Source!I110),2)),2)), 2)</f>
        <v>0</v>
      </c>
      <c r="T170">
        <f>Source!Y110</f>
        <v>0</v>
      </c>
      <c r="U170">
        <f>ROUND((175/100)*(ROUND((ROUND((Source!AE110*Source!AV110*Source!I110),2)),2)), 2)</f>
        <v>0</v>
      </c>
      <c r="V170">
        <f>ROUND((160/100)*(ROUND((ROUND((Source!AE110*Source!AV110*Source!I110),2)*Source!BS110),2)), 2)</f>
        <v>0</v>
      </c>
      <c r="AI170">
        <v>3</v>
      </c>
    </row>
    <row r="171" spans="1:35" x14ac:dyDescent="0.2">
      <c r="A171" s="35"/>
      <c r="B171" s="35"/>
      <c r="C171" s="36" t="str">
        <f>"Объем: "&amp;Source!I110&amp;"=(211,21)/"&amp;"1000"</f>
        <v>Объем: 0,21121=(211,21)/1000</v>
      </c>
      <c r="D171" s="35"/>
      <c r="E171" s="35"/>
      <c r="F171" s="35"/>
      <c r="G171" s="35"/>
      <c r="H171" s="35"/>
      <c r="I171" s="35"/>
      <c r="J171" s="35"/>
      <c r="K171" s="35"/>
    </row>
    <row r="172" spans="1:35" ht="15" x14ac:dyDescent="0.2">
      <c r="C172" s="33" t="s">
        <v>476</v>
      </c>
      <c r="H172" s="50">
        <f>I170+0</f>
        <v>51678.38</v>
      </c>
      <c r="I172" s="50"/>
      <c r="J172" s="50">
        <f>K170+0</f>
        <v>379836.09</v>
      </c>
      <c r="K172" s="50"/>
      <c r="O172" s="27">
        <f>I170+0</f>
        <v>51678.38</v>
      </c>
      <c r="P172" s="27">
        <f>K170+0</f>
        <v>379836.09</v>
      </c>
      <c r="X172">
        <f>IF(Source!BI110&lt;=1,I170-0, 0)</f>
        <v>0</v>
      </c>
      <c r="Y172">
        <f>IF(Source!BI110=2,I170-0, 0)</f>
        <v>51678.38</v>
      </c>
      <c r="Z172">
        <f>IF(Source!BI110=3,I170-0, 0)</f>
        <v>0</v>
      </c>
      <c r="AA172">
        <f>IF(Source!BI110=4,I170,0)</f>
        <v>0</v>
      </c>
    </row>
    <row r="174" spans="1:35" ht="52.5" x14ac:dyDescent="0.2">
      <c r="A174" s="21">
        <v>18</v>
      </c>
      <c r="B174" s="21" t="s">
        <v>494</v>
      </c>
      <c r="C174" s="21" t="s">
        <v>190</v>
      </c>
      <c r="D174" s="23" t="str">
        <f>Source!DW112</f>
        <v>100 компл.</v>
      </c>
      <c r="E174" s="22">
        <f>Source!I112</f>
        <v>0.24</v>
      </c>
      <c r="F174" s="25"/>
      <c r="G174" s="24"/>
      <c r="H174" s="22"/>
      <c r="I174" s="25"/>
      <c r="J174" s="22"/>
      <c r="K174" s="25"/>
      <c r="Q174">
        <f>ROUND((Source!DN112/100)*(ROUND((ROUND((Source!AF112*Source!AV112*Source!I112),2)),2)), 2)</f>
        <v>664.44</v>
      </c>
      <c r="R174">
        <f>Source!X112</f>
        <v>20969.259999999998</v>
      </c>
      <c r="S174">
        <f>ROUND((Source!DO112/100)*(ROUND((ROUND((Source!AF112*Source!AV112*Source!I112),2)),2)), 2)</f>
        <v>415.28</v>
      </c>
      <c r="T174">
        <f>Source!Y112</f>
        <v>9800.85</v>
      </c>
      <c r="U174">
        <f>ROUND((175/100)*(ROUND((ROUND((Source!AE112*Source!AV112*Source!I112),2)),2)), 2)</f>
        <v>29.86</v>
      </c>
      <c r="V174">
        <f>ROUND((160/100)*(ROUND((ROUND((Source!AE112*Source!AV112*Source!I112),2)*Source!BS112),2)), 2)</f>
        <v>1048.72</v>
      </c>
      <c r="AI174">
        <v>0</v>
      </c>
    </row>
    <row r="175" spans="1:35" x14ac:dyDescent="0.2">
      <c r="C175" s="26" t="str">
        <f>"Объем: "&amp;Source!I112&amp;"=24/"&amp;"100"</f>
        <v>Объем: 0,24=24/100</v>
      </c>
    </row>
    <row r="176" spans="1:35" ht="14.25" x14ac:dyDescent="0.2">
      <c r="A176" s="21"/>
      <c r="B176" s="21"/>
      <c r="C176" s="21" t="s">
        <v>470</v>
      </c>
      <c r="D176" s="23"/>
      <c r="E176" s="22"/>
      <c r="F176" s="25">
        <f>Source!AO112</f>
        <v>2146.23</v>
      </c>
      <c r="G176" s="24" t="str">
        <f>Source!DG112</f>
        <v>*1,1</v>
      </c>
      <c r="H176" s="22">
        <f>Source!AV112</f>
        <v>1.0469999999999999</v>
      </c>
      <c r="I176" s="25">
        <f>ROUND((ROUND((Source!AF112*Source!AV112*Source!I112),2)),2)</f>
        <v>593.25</v>
      </c>
      <c r="J176" s="22">
        <f>IF(Source!BA112&lt;&gt; 0, Source!BA112, 1)</f>
        <v>38.42</v>
      </c>
      <c r="K176" s="25">
        <f>Source!S112</f>
        <v>22792.67</v>
      </c>
      <c r="W176">
        <f>I176</f>
        <v>593.25</v>
      </c>
    </row>
    <row r="177" spans="1:35" ht="14.25" x14ac:dyDescent="0.2">
      <c r="A177" s="21"/>
      <c r="B177" s="21"/>
      <c r="C177" s="21" t="s">
        <v>478</v>
      </c>
      <c r="D177" s="23"/>
      <c r="E177" s="22"/>
      <c r="F177" s="25">
        <f>Source!AM112</f>
        <v>715.67</v>
      </c>
      <c r="G177" s="24" t="str">
        <f>Source!DE112</f>
        <v>*1,1</v>
      </c>
      <c r="H177" s="22">
        <f>Source!AV112</f>
        <v>1.0469999999999999</v>
      </c>
      <c r="I177" s="25">
        <f>(ROUND((ROUND((((Source!ET112*1.1))*Source!AV112*Source!I112),2)),2)+ROUND((ROUND(((Source!AE112-((Source!EU112*1.1)))*Source!AV112*Source!I112),2)),2))</f>
        <v>197.81</v>
      </c>
      <c r="J177" s="22">
        <f>IF(Source!BB112&lt;&gt; 0, Source!BB112, 1)</f>
        <v>7.38</v>
      </c>
      <c r="K177" s="25">
        <f>Source!Q112</f>
        <v>1459.53</v>
      </c>
    </row>
    <row r="178" spans="1:35" ht="14.25" x14ac:dyDescent="0.2">
      <c r="A178" s="21"/>
      <c r="B178" s="21"/>
      <c r="C178" s="21" t="s">
        <v>479</v>
      </c>
      <c r="D178" s="23"/>
      <c r="E178" s="22"/>
      <c r="F178" s="25">
        <f>Source!AN112</f>
        <v>61.76</v>
      </c>
      <c r="G178" s="24" t="str">
        <f>Source!DF112</f>
        <v>*1,1</v>
      </c>
      <c r="H178" s="22">
        <f>Source!AV112</f>
        <v>1.0469999999999999</v>
      </c>
      <c r="I178" s="34">
        <f>ROUND((ROUND((Source!AE112*Source!AV112*Source!I112),2)),2)</f>
        <v>17.059999999999999</v>
      </c>
      <c r="J178" s="22">
        <f>IF(Source!BS112&lt;&gt; 0, Source!BS112, 1)</f>
        <v>38.42</v>
      </c>
      <c r="K178" s="34">
        <f>Source!R112</f>
        <v>655.45</v>
      </c>
      <c r="W178">
        <f>I178</f>
        <v>17.059999999999999</v>
      </c>
    </row>
    <row r="179" spans="1:35" ht="14.25" x14ac:dyDescent="0.2">
      <c r="A179" s="21"/>
      <c r="B179" s="21"/>
      <c r="C179" s="21" t="s">
        <v>488</v>
      </c>
      <c r="D179" s="23"/>
      <c r="E179" s="22"/>
      <c r="F179" s="25">
        <f>Source!AL112</f>
        <v>535.53</v>
      </c>
      <c r="G179" s="24" t="str">
        <f>Source!DD112</f>
        <v/>
      </c>
      <c r="H179" s="22">
        <f>Source!AW112</f>
        <v>1</v>
      </c>
      <c r="I179" s="25">
        <f>ROUND((ROUND((Source!AC112*Source!AW112*Source!I112),2)),2)</f>
        <v>128.52000000000001</v>
      </c>
      <c r="J179" s="22">
        <f>IF(Source!BC112&lt;&gt; 0, Source!BC112, 1)</f>
        <v>7.43</v>
      </c>
      <c r="K179" s="25">
        <f>Source!P112</f>
        <v>954.9</v>
      </c>
    </row>
    <row r="180" spans="1:35" ht="14.25" x14ac:dyDescent="0.2">
      <c r="A180" s="21"/>
      <c r="B180" s="21"/>
      <c r="C180" s="21" t="s">
        <v>471</v>
      </c>
      <c r="D180" s="23" t="s">
        <v>472</v>
      </c>
      <c r="E180" s="22">
        <f>Source!DN112</f>
        <v>112</v>
      </c>
      <c r="F180" s="25"/>
      <c r="G180" s="24"/>
      <c r="H180" s="22"/>
      <c r="I180" s="25">
        <f>SUM(Q174:Q179)</f>
        <v>664.44</v>
      </c>
      <c r="J180" s="22">
        <f>Source!BZ112</f>
        <v>92</v>
      </c>
      <c r="K180" s="25">
        <f>SUM(R174:R179)</f>
        <v>20969.259999999998</v>
      </c>
    </row>
    <row r="181" spans="1:35" ht="14.25" x14ac:dyDescent="0.2">
      <c r="A181" s="21"/>
      <c r="B181" s="21"/>
      <c r="C181" s="21" t="s">
        <v>473</v>
      </c>
      <c r="D181" s="23" t="s">
        <v>472</v>
      </c>
      <c r="E181" s="22">
        <f>Source!DO112</f>
        <v>70</v>
      </c>
      <c r="F181" s="25"/>
      <c r="G181" s="24"/>
      <c r="H181" s="22"/>
      <c r="I181" s="25">
        <f>SUM(S174:S180)</f>
        <v>415.28</v>
      </c>
      <c r="J181" s="22">
        <f>Source!CA112</f>
        <v>43</v>
      </c>
      <c r="K181" s="25">
        <f>SUM(T174:T180)</f>
        <v>9800.85</v>
      </c>
    </row>
    <row r="182" spans="1:35" ht="14.25" x14ac:dyDescent="0.2">
      <c r="A182" s="21"/>
      <c r="B182" s="21"/>
      <c r="C182" s="21" t="s">
        <v>480</v>
      </c>
      <c r="D182" s="23" t="s">
        <v>472</v>
      </c>
      <c r="E182" s="22">
        <f>175</f>
        <v>175</v>
      </c>
      <c r="F182" s="25"/>
      <c r="G182" s="24"/>
      <c r="H182" s="22"/>
      <c r="I182" s="25">
        <f>SUM(U174:U181)</f>
        <v>29.86</v>
      </c>
      <c r="J182" s="22">
        <f>160</f>
        <v>160</v>
      </c>
      <c r="K182" s="25">
        <f>SUM(V174:V181)</f>
        <v>1048.72</v>
      </c>
    </row>
    <row r="183" spans="1:35" ht="14.25" x14ac:dyDescent="0.2">
      <c r="A183" s="28"/>
      <c r="B183" s="28"/>
      <c r="C183" s="28" t="s">
        <v>474</v>
      </c>
      <c r="D183" s="29" t="s">
        <v>475</v>
      </c>
      <c r="E183" s="30">
        <f>Source!AQ112</f>
        <v>155.88</v>
      </c>
      <c r="F183" s="31"/>
      <c r="G183" s="32" t="str">
        <f>Source!DI112</f>
        <v>*1,1</v>
      </c>
      <c r="H183" s="30">
        <f>Source!AV112</f>
        <v>1.0469999999999999</v>
      </c>
      <c r="I183" s="31">
        <f>Source!U112</f>
        <v>43.08647904</v>
      </c>
      <c r="J183" s="30"/>
      <c r="K183" s="31"/>
      <c r="AB183" s="27">
        <f>I183</f>
        <v>43.08647904</v>
      </c>
    </row>
    <row r="184" spans="1:35" ht="15" x14ac:dyDescent="0.2">
      <c r="C184" s="33" t="s">
        <v>476</v>
      </c>
      <c r="H184" s="50">
        <f>I176+I177+I179+I180+I181+I182+0</f>
        <v>2029.1599999999999</v>
      </c>
      <c r="I184" s="50"/>
      <c r="J184" s="50">
        <f>K176+K177+K179+K180+K181+K182+0</f>
        <v>57025.93</v>
      </c>
      <c r="K184" s="50"/>
      <c r="O184" s="27">
        <f>I176+I177+I179+I180+I181+I182+0</f>
        <v>2029.1599999999999</v>
      </c>
      <c r="P184" s="27">
        <f>K176+K177+K179+K180+K181+K182+0</f>
        <v>57025.93</v>
      </c>
      <c r="X184">
        <f>IF(Source!BI112&lt;=1,I176+I177+I179+I180+I181+I182-0, 0)</f>
        <v>0</v>
      </c>
      <c r="Y184">
        <f>IF(Source!BI112=2,I176+I177+I179+I180+I181+I182-0, 0)</f>
        <v>2029.1599999999999</v>
      </c>
      <c r="Z184">
        <f>IF(Source!BI112=3,I176+I177+I179+I180+I181+I182-0, 0)</f>
        <v>0</v>
      </c>
      <c r="AA184">
        <f>IF(Source!BI112=4,I176+I177+I179+I180+I181+I182,0)</f>
        <v>0</v>
      </c>
    </row>
    <row r="186" spans="1:35" ht="28.5" x14ac:dyDescent="0.2">
      <c r="A186" s="28">
        <v>19</v>
      </c>
      <c r="B186" s="28" t="str">
        <f>Source!F116</f>
        <v>1.21-5-1069</v>
      </c>
      <c r="C186" s="28" t="s">
        <v>197</v>
      </c>
      <c r="D186" s="29" t="str">
        <f>Source!DW116</f>
        <v>КОМПЛЕКТ</v>
      </c>
      <c r="E186" s="30">
        <f>Source!I116</f>
        <v>24</v>
      </c>
      <c r="F186" s="31">
        <f>Source!AL116</f>
        <v>153.63</v>
      </c>
      <c r="G186" s="32" t="str">
        <f>Source!DD116</f>
        <v/>
      </c>
      <c r="H186" s="30">
        <f>Source!AW116</f>
        <v>1</v>
      </c>
      <c r="I186" s="31">
        <f>ROUND((ROUND((Source!AC116*Source!AW116*Source!I116),2)),2)</f>
        <v>3686.4</v>
      </c>
      <c r="J186" s="30">
        <f>IF(Source!BC116&lt;&gt; 0, Source!BC116, 1)</f>
        <v>2.11</v>
      </c>
      <c r="K186" s="31">
        <f>Source!P116</f>
        <v>7778.3</v>
      </c>
      <c r="Q186">
        <f>ROUND((Source!DN116/100)*(ROUND((ROUND((Source!AF116*Source!AV116*Source!I116),2)),2)), 2)</f>
        <v>0</v>
      </c>
      <c r="R186">
        <f>Source!X116</f>
        <v>0</v>
      </c>
      <c r="S186">
        <f>ROUND((Source!DO116/100)*(ROUND((ROUND((Source!AF116*Source!AV116*Source!I116),2)),2)), 2)</f>
        <v>0</v>
      </c>
      <c r="T186">
        <f>Source!Y116</f>
        <v>0</v>
      </c>
      <c r="U186">
        <f>ROUND((175/100)*(ROUND((ROUND((Source!AE116*Source!AV116*Source!I116),2)),2)), 2)</f>
        <v>0</v>
      </c>
      <c r="V186">
        <f>ROUND((160/100)*(ROUND((ROUND((Source!AE116*Source!AV116*Source!I116),2)*Source!BS116),2)), 2)</f>
        <v>0</v>
      </c>
      <c r="AI186">
        <v>3</v>
      </c>
    </row>
    <row r="187" spans="1:35" ht="15" x14ac:dyDescent="0.2">
      <c r="C187" s="33" t="s">
        <v>476</v>
      </c>
      <c r="H187" s="50">
        <f>I186+0</f>
        <v>3686.4</v>
      </c>
      <c r="I187" s="50"/>
      <c r="J187" s="50">
        <f>K186+0</f>
        <v>7778.3</v>
      </c>
      <c r="K187" s="50"/>
      <c r="O187" s="27">
        <f>I186+0</f>
        <v>3686.4</v>
      </c>
      <c r="P187" s="27">
        <f>K186+0</f>
        <v>7778.3</v>
      </c>
      <c r="X187">
        <f>IF(Source!BI116&lt;=1,I186-0, 0)</f>
        <v>0</v>
      </c>
      <c r="Y187">
        <f>IF(Source!BI116=2,I186-0, 0)</f>
        <v>3686.4</v>
      </c>
      <c r="Z187">
        <f>IF(Source!BI116=3,I186-0, 0)</f>
        <v>0</v>
      </c>
      <c r="AA187">
        <f>IF(Source!BI116=4,I186,0)</f>
        <v>0</v>
      </c>
    </row>
    <row r="190" spans="1:35" ht="15" x14ac:dyDescent="0.25">
      <c r="A190" s="55" t="str">
        <f>CONCATENATE("Итого по разделу: ",IF(Source!G118&lt;&gt;"Новый раздел", Source!G118, ""))</f>
        <v>Итого по разделу: Монтажные работы</v>
      </c>
      <c r="B190" s="55"/>
      <c r="C190" s="55"/>
      <c r="D190" s="55"/>
      <c r="E190" s="55"/>
      <c r="F190" s="55"/>
      <c r="G190" s="55"/>
      <c r="H190" s="53">
        <f>SUM(O141:O189)</f>
        <v>114505.45</v>
      </c>
      <c r="I190" s="54"/>
      <c r="J190" s="53">
        <f>SUM(P141:P189)</f>
        <v>1050291.93</v>
      </c>
      <c r="K190" s="54"/>
    </row>
    <row r="191" spans="1:35" hidden="1" x14ac:dyDescent="0.2">
      <c r="A191" t="s">
        <v>490</v>
      </c>
      <c r="H191">
        <f>SUM(AC141:AC190)</f>
        <v>0</v>
      </c>
      <c r="J191">
        <f>SUM(AD141:AD190)</f>
        <v>0</v>
      </c>
    </row>
    <row r="192" spans="1:35" hidden="1" x14ac:dyDescent="0.2">
      <c r="A192" t="s">
        <v>491</v>
      </c>
      <c r="H192">
        <f>SUM(AE141:AE191)</f>
        <v>0</v>
      </c>
      <c r="J192">
        <f>SUM(AF141:AF191)</f>
        <v>0</v>
      </c>
    </row>
    <row r="194" spans="1:43" ht="16.5" hidden="1" x14ac:dyDescent="0.2">
      <c r="A194" s="40" t="str">
        <f>CONCATENATE("Раздел: ",IF(Source!G148&lt;&gt;"Новый раздел", Source!G148, ""))</f>
        <v>Раздел: Разрабртка и восстановление а/б дорожного покрытия (тратуара)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</row>
    <row r="195" spans="1:43" hidden="1" x14ac:dyDescent="0.2"/>
    <row r="196" spans="1:43" ht="15" hidden="1" x14ac:dyDescent="0.25">
      <c r="A196" s="55" t="str">
        <f>CONCATENATE("Итого по разделу: ",IF(Source!G179&lt;&gt;"Новый раздел", Source!G179, ""))</f>
        <v>Итого по разделу: Разрабртка и восстановление а/б дорожного покрытия (тратуара)</v>
      </c>
      <c r="B196" s="55"/>
      <c r="C196" s="55"/>
      <c r="D196" s="55"/>
      <c r="E196" s="55"/>
      <c r="F196" s="55"/>
      <c r="G196" s="55"/>
      <c r="H196" s="53">
        <f>SUM(O194:O195)</f>
        <v>0</v>
      </c>
      <c r="I196" s="54"/>
      <c r="J196" s="53">
        <f>SUM(P194:P195)</f>
        <v>0</v>
      </c>
      <c r="K196" s="54"/>
      <c r="AQ196" s="37" t="str">
        <f>CONCATENATE("Итого по разделу: ",IF(Source!G179&lt;&gt;"Новый раздел", Source!G179, ""))</f>
        <v>Итого по разделу: Разрабртка и восстановление а/б дорожного покрытия (тратуара)</v>
      </c>
    </row>
    <row r="197" spans="1:43" hidden="1" x14ac:dyDescent="0.2">
      <c r="A197" t="s">
        <v>490</v>
      </c>
      <c r="H197">
        <f>SUM(AC194:AC196)</f>
        <v>0</v>
      </c>
      <c r="J197">
        <f>SUM(AD194:AD196)</f>
        <v>0</v>
      </c>
    </row>
    <row r="198" spans="1:43" hidden="1" x14ac:dyDescent="0.2">
      <c r="A198" t="s">
        <v>491</v>
      </c>
      <c r="H198">
        <f>SUM(AE194:AE197)</f>
        <v>0</v>
      </c>
      <c r="J198">
        <f>SUM(AF194:AF197)</f>
        <v>0</v>
      </c>
    </row>
    <row r="199" spans="1:43" hidden="1" x14ac:dyDescent="0.2"/>
    <row r="200" spans="1:43" ht="15" x14ac:dyDescent="0.25">
      <c r="A200" s="55" t="str">
        <f>CONCATENATE("Итого по локальной смете: ",IF(Source!G209&lt;&gt;"Новая локальная смета", Source!G209, ""))</f>
        <v>Итого по локальной смете: Строительство КЛ-10кВ в трубах</v>
      </c>
      <c r="B200" s="55"/>
      <c r="C200" s="55"/>
      <c r="D200" s="55"/>
      <c r="E200" s="55"/>
      <c r="F200" s="55"/>
      <c r="G200" s="55"/>
      <c r="H200" s="53">
        <f>SUM(O29:O199)</f>
        <v>187771.83</v>
      </c>
      <c r="I200" s="54"/>
      <c r="J200" s="53">
        <f>SUM(P29:P199)</f>
        <v>1929598.71</v>
      </c>
      <c r="K200" s="54"/>
    </row>
    <row r="201" spans="1:43" hidden="1" x14ac:dyDescent="0.2">
      <c r="A201" t="s">
        <v>490</v>
      </c>
      <c r="H201">
        <f>SUM(AC29:AC200)</f>
        <v>0</v>
      </c>
      <c r="J201">
        <f>SUM(AD29:AD200)</f>
        <v>0</v>
      </c>
    </row>
    <row r="202" spans="1:43" hidden="1" x14ac:dyDescent="0.2">
      <c r="A202" t="s">
        <v>491</v>
      </c>
      <c r="H202">
        <f>SUM(AE29:AE201)</f>
        <v>0</v>
      </c>
      <c r="J202">
        <f>SUM(AF29:AF201)</f>
        <v>0</v>
      </c>
    </row>
    <row r="204" spans="1:43" ht="15" hidden="1" x14ac:dyDescent="0.25">
      <c r="A204" s="55" t="str">
        <f>CONCATENATE("Итого по смете: ",IF(Source!G239&lt;&gt;"Новый объект", Source!G239, ""))</f>
        <v>Итого по смете: 02-01-02 Строительство КЛ - 10 кВ в трубах _(2 этап)</v>
      </c>
      <c r="B204" s="55"/>
      <c r="C204" s="55"/>
      <c r="D204" s="55"/>
      <c r="E204" s="55"/>
      <c r="F204" s="55"/>
      <c r="G204" s="55"/>
      <c r="H204" s="53">
        <f>SUM(O1:O203)</f>
        <v>187771.83</v>
      </c>
      <c r="I204" s="54"/>
      <c r="J204" s="53">
        <f>SUM(P1:P203)</f>
        <v>1929598.71</v>
      </c>
      <c r="K204" s="54"/>
      <c r="AQ204" s="37" t="str">
        <f>CONCATENATE("Итого по смете: ",IF(Source!G239&lt;&gt;"Новый объект", Source!G239, ""))</f>
        <v>Итого по смете: 02-01-02 Строительство КЛ - 10 кВ в трубах _(2 этап)</v>
      </c>
    </row>
    <row r="205" spans="1:43" hidden="1" x14ac:dyDescent="0.2">
      <c r="A205" t="s">
        <v>490</v>
      </c>
      <c r="H205">
        <f>SUM(AC1:AC204)</f>
        <v>0</v>
      </c>
      <c r="J205">
        <f>SUM(AD1:AD204)</f>
        <v>0</v>
      </c>
    </row>
    <row r="206" spans="1:43" hidden="1" x14ac:dyDescent="0.2">
      <c r="A206" t="s">
        <v>491</v>
      </c>
      <c r="H206">
        <f>SUM(AE1:AE205)</f>
        <v>0</v>
      </c>
      <c r="J206">
        <f>SUM(AF1:AF205)</f>
        <v>0</v>
      </c>
    </row>
    <row r="209" spans="1:11" ht="14.25" x14ac:dyDescent="0.2">
      <c r="A209" s="56" t="s">
        <v>496</v>
      </c>
      <c r="B209" s="56"/>
      <c r="C209" s="38" t="str">
        <f>IF(Source!AC12&lt;&gt;"", Source!AC12," ")</f>
        <v xml:space="preserve"> </v>
      </c>
      <c r="D209" s="38"/>
      <c r="E209" s="38"/>
      <c r="F209" s="38"/>
      <c r="G209" s="38"/>
      <c r="H209" s="42" t="str">
        <f>IF(Source!AB12&lt;&gt;"", Source!AB12," ")</f>
        <v xml:space="preserve"> </v>
      </c>
      <c r="I209" s="42"/>
      <c r="J209" s="42"/>
      <c r="K209" s="42"/>
    </row>
    <row r="210" spans="1:11" ht="14.25" x14ac:dyDescent="0.2">
      <c r="A210" s="11"/>
      <c r="B210" s="11"/>
      <c r="C210" s="44" t="s">
        <v>497</v>
      </c>
      <c r="D210" s="44"/>
      <c r="E210" s="44"/>
      <c r="F210" s="44"/>
      <c r="G210" s="44"/>
      <c r="H210" s="11"/>
      <c r="I210" s="11"/>
      <c r="J210" s="11"/>
      <c r="K210" s="11"/>
    </row>
    <row r="211" spans="1:11" ht="14.25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</row>
    <row r="212" spans="1:11" ht="14.25" x14ac:dyDescent="0.2">
      <c r="A212" s="56" t="s">
        <v>498</v>
      </c>
      <c r="B212" s="56"/>
      <c r="C212" s="38" t="str">
        <f>IF(Source!AE12&lt;&gt;"", Source!AE12," ")</f>
        <v xml:space="preserve"> </v>
      </c>
      <c r="D212" s="38"/>
      <c r="E212" s="38"/>
      <c r="F212" s="38"/>
      <c r="G212" s="38"/>
      <c r="H212" s="42" t="str">
        <f>IF(Source!AD12&lt;&gt;"", Source!AD12," ")</f>
        <v xml:space="preserve"> </v>
      </c>
      <c r="I212" s="42"/>
      <c r="J212" s="42"/>
      <c r="K212" s="42"/>
    </row>
    <row r="213" spans="1:11" ht="14.25" x14ac:dyDescent="0.2">
      <c r="A213" s="11"/>
      <c r="B213" s="11"/>
      <c r="C213" s="44" t="s">
        <v>497</v>
      </c>
      <c r="D213" s="44"/>
      <c r="E213" s="44"/>
      <c r="F213" s="44"/>
      <c r="G213" s="44"/>
      <c r="H213" s="11"/>
      <c r="I213" s="11"/>
      <c r="J213" s="11"/>
      <c r="K213" s="11"/>
    </row>
  </sheetData>
  <mergeCells count="80">
    <mergeCell ref="C213:G213"/>
    <mergeCell ref="J200:K200"/>
    <mergeCell ref="H200:I200"/>
    <mergeCell ref="A200:G200"/>
    <mergeCell ref="J204:K204"/>
    <mergeCell ref="H204:I204"/>
    <mergeCell ref="A204:G204"/>
    <mergeCell ref="A209:B209"/>
    <mergeCell ref="H209:K209"/>
    <mergeCell ref="C210:G210"/>
    <mergeCell ref="A212:B212"/>
    <mergeCell ref="H212:K212"/>
    <mergeCell ref="J190:K190"/>
    <mergeCell ref="H190:I190"/>
    <mergeCell ref="A190:G190"/>
    <mergeCell ref="A194:K194"/>
    <mergeCell ref="J196:K196"/>
    <mergeCell ref="H196:I196"/>
    <mergeCell ref="A196:G196"/>
    <mergeCell ref="H172:I172"/>
    <mergeCell ref="J172:K172"/>
    <mergeCell ref="H184:I184"/>
    <mergeCell ref="J184:K184"/>
    <mergeCell ref="H187:I187"/>
    <mergeCell ref="J187:K187"/>
    <mergeCell ref="H152:I152"/>
    <mergeCell ref="J152:K152"/>
    <mergeCell ref="H156:I156"/>
    <mergeCell ref="J156:K156"/>
    <mergeCell ref="H168:I168"/>
    <mergeCell ref="J168:K168"/>
    <mergeCell ref="A141:K141"/>
    <mergeCell ref="H110:I110"/>
    <mergeCell ref="J110:K110"/>
    <mergeCell ref="H119:I119"/>
    <mergeCell ref="J119:K119"/>
    <mergeCell ref="H131:I131"/>
    <mergeCell ref="J131:K131"/>
    <mergeCell ref="H134:I134"/>
    <mergeCell ref="J134:K134"/>
    <mergeCell ref="J137:K137"/>
    <mergeCell ref="H137:I137"/>
    <mergeCell ref="A137:G137"/>
    <mergeCell ref="H101:I101"/>
    <mergeCell ref="J101:K101"/>
    <mergeCell ref="H104:I104"/>
    <mergeCell ref="J104:K104"/>
    <mergeCell ref="H107:I107"/>
    <mergeCell ref="J107:K107"/>
    <mergeCell ref="H68:I68"/>
    <mergeCell ref="J68:K68"/>
    <mergeCell ref="H79:I79"/>
    <mergeCell ref="J79:K79"/>
    <mergeCell ref="H90:I90"/>
    <mergeCell ref="J90:K90"/>
    <mergeCell ref="H60:I60"/>
    <mergeCell ref="J60:K60"/>
    <mergeCell ref="E20:H20"/>
    <mergeCell ref="E21:H21"/>
    <mergeCell ref="E22:H22"/>
    <mergeCell ref="A25:K25"/>
    <mergeCell ref="A31:K31"/>
    <mergeCell ref="H38:I38"/>
    <mergeCell ref="J38:K38"/>
    <mergeCell ref="H49:I49"/>
    <mergeCell ref="J49:K49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81"/>
  <sheetViews>
    <sheetView workbookViewId="0">
      <selection activeCell="A277" sqref="A277:AX2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33" x14ac:dyDescent="0.2">
      <c r="A12" s="1">
        <v>1</v>
      </c>
      <c r="B12" s="1">
        <v>275</v>
      </c>
      <c r="C12" s="1">
        <v>0</v>
      </c>
      <c r="D12" s="1">
        <f>ROW(A239)</f>
        <v>239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437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B239</f>
        <v>275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02-01-02</v>
      </c>
      <c r="G18" s="3" t="str">
        <f t="shared" si="0"/>
        <v>02-01-02 Строительство КЛ - 10 кВ в трубах _(2 этап)</v>
      </c>
      <c r="H18" s="3"/>
      <c r="I18" s="3"/>
      <c r="J18" s="3"/>
      <c r="K18" s="3"/>
      <c r="L18" s="3"/>
      <c r="M18" s="3"/>
      <c r="N18" s="3"/>
      <c r="O18" s="3">
        <f t="shared" ref="O18:AT18" si="1">O239</f>
        <v>190384.2</v>
      </c>
      <c r="P18" s="3">
        <f t="shared" si="1"/>
        <v>181352.25</v>
      </c>
      <c r="Q18" s="3">
        <f t="shared" si="1"/>
        <v>3182.75</v>
      </c>
      <c r="R18" s="3">
        <f t="shared" si="1"/>
        <v>331.66</v>
      </c>
      <c r="S18" s="3">
        <f t="shared" si="1"/>
        <v>5849.2</v>
      </c>
      <c r="T18" s="3">
        <f t="shared" si="1"/>
        <v>0</v>
      </c>
      <c r="U18" s="3">
        <f t="shared" si="1"/>
        <v>495.23986675460003</v>
      </c>
      <c r="V18" s="3">
        <f t="shared" si="1"/>
        <v>0</v>
      </c>
      <c r="W18" s="3">
        <f t="shared" si="1"/>
        <v>0</v>
      </c>
      <c r="X18" s="3">
        <f t="shared" si="1"/>
        <v>6641.04</v>
      </c>
      <c r="Y18" s="3">
        <f t="shared" si="1"/>
        <v>4548.1499999999996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202153.83</v>
      </c>
      <c r="AS18" s="3">
        <f t="shared" si="1"/>
        <v>87648.38</v>
      </c>
      <c r="AT18" s="3">
        <f t="shared" si="1"/>
        <v>114505.45</v>
      </c>
      <c r="AU18" s="3">
        <f t="shared" ref="AU18:BZ18" si="2">AU239</f>
        <v>0</v>
      </c>
      <c r="AV18" s="3">
        <f t="shared" si="2"/>
        <v>181352.25</v>
      </c>
      <c r="AW18" s="3">
        <f t="shared" si="2"/>
        <v>181352.25</v>
      </c>
      <c r="AX18" s="3">
        <f t="shared" si="2"/>
        <v>0</v>
      </c>
      <c r="AY18" s="3">
        <f t="shared" si="2"/>
        <v>181352.25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CA239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DG239</f>
        <v>1600512.23</v>
      </c>
      <c r="DH18" s="4">
        <f t="shared" si="4"/>
        <v>1336471.3500000001</v>
      </c>
      <c r="DI18" s="4">
        <f t="shared" si="4"/>
        <v>39314.61</v>
      </c>
      <c r="DJ18" s="4">
        <f t="shared" si="4"/>
        <v>12742.39</v>
      </c>
      <c r="DK18" s="4">
        <f t="shared" si="4"/>
        <v>224726.27</v>
      </c>
      <c r="DL18" s="4">
        <f t="shared" si="4"/>
        <v>0</v>
      </c>
      <c r="DM18" s="4">
        <f t="shared" si="4"/>
        <v>495.23986675460003</v>
      </c>
      <c r="DN18" s="4">
        <f t="shared" si="4"/>
        <v>0</v>
      </c>
      <c r="DO18" s="4">
        <f t="shared" si="4"/>
        <v>0</v>
      </c>
      <c r="DP18" s="4">
        <f t="shared" si="4"/>
        <v>209988.31</v>
      </c>
      <c r="DQ18" s="4">
        <f t="shared" si="4"/>
        <v>98710.34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1929598.71</v>
      </c>
      <c r="EK18" s="4">
        <f t="shared" si="4"/>
        <v>879306.78</v>
      </c>
      <c r="EL18" s="4">
        <f t="shared" si="4"/>
        <v>1050291.93</v>
      </c>
      <c r="EM18" s="4">
        <f t="shared" ref="EM18:FR18" si="5">EM239</f>
        <v>0</v>
      </c>
      <c r="EN18" s="4">
        <f t="shared" si="5"/>
        <v>1336471.3500000001</v>
      </c>
      <c r="EO18" s="4">
        <f t="shared" si="5"/>
        <v>1336471.3500000001</v>
      </c>
      <c r="EP18" s="4">
        <f t="shared" si="5"/>
        <v>0</v>
      </c>
      <c r="EQ18" s="4">
        <f t="shared" si="5"/>
        <v>1336471.3500000001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FS239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ROW(A209)</f>
        <v>209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B209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02-01-02</v>
      </c>
      <c r="G22" s="3" t="str">
        <f t="shared" si="7"/>
        <v>Строительство КЛ-10кВ в трубах</v>
      </c>
      <c r="H22" s="3"/>
      <c r="I22" s="3"/>
      <c r="J22" s="3"/>
      <c r="K22" s="3"/>
      <c r="L22" s="3"/>
      <c r="M22" s="3"/>
      <c r="N22" s="3"/>
      <c r="O22" s="3">
        <f t="shared" ref="O22:AT22" si="8">O209</f>
        <v>190384.2</v>
      </c>
      <c r="P22" s="3">
        <f t="shared" si="8"/>
        <v>181352.25</v>
      </c>
      <c r="Q22" s="3">
        <f t="shared" si="8"/>
        <v>3182.75</v>
      </c>
      <c r="R22" s="3">
        <f t="shared" si="8"/>
        <v>331.66</v>
      </c>
      <c r="S22" s="3">
        <f t="shared" si="8"/>
        <v>5849.2</v>
      </c>
      <c r="T22" s="3">
        <f t="shared" si="8"/>
        <v>0</v>
      </c>
      <c r="U22" s="3">
        <f t="shared" si="8"/>
        <v>495.23986675460003</v>
      </c>
      <c r="V22" s="3">
        <f t="shared" si="8"/>
        <v>0</v>
      </c>
      <c r="W22" s="3">
        <f t="shared" si="8"/>
        <v>0</v>
      </c>
      <c r="X22" s="3">
        <f t="shared" si="8"/>
        <v>6641.04</v>
      </c>
      <c r="Y22" s="3">
        <f t="shared" si="8"/>
        <v>4548.1499999999996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202153.83</v>
      </c>
      <c r="AS22" s="3">
        <f t="shared" si="8"/>
        <v>87648.38</v>
      </c>
      <c r="AT22" s="3">
        <f t="shared" si="8"/>
        <v>114505.45</v>
      </c>
      <c r="AU22" s="3">
        <f t="shared" ref="AU22:BZ22" si="9">AU209</f>
        <v>0</v>
      </c>
      <c r="AV22" s="3">
        <f t="shared" si="9"/>
        <v>181352.25</v>
      </c>
      <c r="AW22" s="3">
        <f t="shared" si="9"/>
        <v>181352.25</v>
      </c>
      <c r="AX22" s="3">
        <f t="shared" si="9"/>
        <v>0</v>
      </c>
      <c r="AY22" s="3">
        <f t="shared" si="9"/>
        <v>181352.25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DG209</f>
        <v>1600512.23</v>
      </c>
      <c r="DH22" s="4">
        <f t="shared" si="11"/>
        <v>1336471.3500000001</v>
      </c>
      <c r="DI22" s="4">
        <f t="shared" si="11"/>
        <v>39314.61</v>
      </c>
      <c r="DJ22" s="4">
        <f t="shared" si="11"/>
        <v>12742.39</v>
      </c>
      <c r="DK22" s="4">
        <f t="shared" si="11"/>
        <v>224726.27</v>
      </c>
      <c r="DL22" s="4">
        <f t="shared" si="11"/>
        <v>0</v>
      </c>
      <c r="DM22" s="4">
        <f t="shared" si="11"/>
        <v>495.23986675460003</v>
      </c>
      <c r="DN22" s="4">
        <f t="shared" si="11"/>
        <v>0</v>
      </c>
      <c r="DO22" s="4">
        <f t="shared" si="11"/>
        <v>0</v>
      </c>
      <c r="DP22" s="4">
        <f t="shared" si="11"/>
        <v>209988.31</v>
      </c>
      <c r="DQ22" s="4">
        <f t="shared" si="11"/>
        <v>98710.34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1929598.71</v>
      </c>
      <c r="EK22" s="4">
        <f t="shared" si="11"/>
        <v>879306.78</v>
      </c>
      <c r="EL22" s="4">
        <f t="shared" si="11"/>
        <v>1050291.93</v>
      </c>
      <c r="EM22" s="4">
        <f t="shared" ref="EM22:FR22" si="12">EM209</f>
        <v>0</v>
      </c>
      <c r="EN22" s="4">
        <f t="shared" si="12"/>
        <v>1336471.3500000001</v>
      </c>
      <c r="EO22" s="4">
        <f t="shared" si="12"/>
        <v>1336471.3500000001</v>
      </c>
      <c r="EP22" s="4">
        <f t="shared" si="12"/>
        <v>0</v>
      </c>
      <c r="EQ22" s="4">
        <f t="shared" si="12"/>
        <v>1336471.3500000001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ROW(A65)</f>
        <v>65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O65</f>
        <v>81390.36</v>
      </c>
      <c r="P26" s="3">
        <f t="shared" si="15"/>
        <v>76444.929999999993</v>
      </c>
      <c r="Q26" s="3">
        <f t="shared" si="15"/>
        <v>1983.5</v>
      </c>
      <c r="R26" s="3">
        <f t="shared" si="15"/>
        <v>184.94</v>
      </c>
      <c r="S26" s="3">
        <f t="shared" si="15"/>
        <v>2961.93</v>
      </c>
      <c r="T26" s="3">
        <f t="shared" si="15"/>
        <v>0</v>
      </c>
      <c r="U26" s="3">
        <f t="shared" si="15"/>
        <v>265.93908699159999</v>
      </c>
      <c r="V26" s="3">
        <f t="shared" si="15"/>
        <v>0</v>
      </c>
      <c r="W26" s="3">
        <f t="shared" si="15"/>
        <v>0</v>
      </c>
      <c r="X26" s="3">
        <f t="shared" si="15"/>
        <v>3407.3</v>
      </c>
      <c r="Y26" s="3">
        <f t="shared" si="15"/>
        <v>2527.0500000000002</v>
      </c>
      <c r="Z26" s="3">
        <f t="shared" si="15"/>
        <v>0</v>
      </c>
      <c r="AA26" s="3">
        <f t="shared" si="15"/>
        <v>0</v>
      </c>
      <c r="AB26" s="3">
        <f t="shared" si="15"/>
        <v>81390.36</v>
      </c>
      <c r="AC26" s="3">
        <f t="shared" si="15"/>
        <v>76444.929999999993</v>
      </c>
      <c r="AD26" s="3">
        <f t="shared" si="15"/>
        <v>1983.5</v>
      </c>
      <c r="AE26" s="3">
        <f t="shared" si="15"/>
        <v>184.94</v>
      </c>
      <c r="AF26" s="3">
        <f t="shared" si="15"/>
        <v>2961.93</v>
      </c>
      <c r="AG26" s="3">
        <f t="shared" si="15"/>
        <v>0</v>
      </c>
      <c r="AH26" s="3">
        <f t="shared" si="15"/>
        <v>265.93908699159999</v>
      </c>
      <c r="AI26" s="3">
        <f t="shared" si="15"/>
        <v>0</v>
      </c>
      <c r="AJ26" s="3">
        <f t="shared" si="15"/>
        <v>0</v>
      </c>
      <c r="AK26" s="3">
        <f t="shared" si="15"/>
        <v>3407.3</v>
      </c>
      <c r="AL26" s="3">
        <f t="shared" si="15"/>
        <v>2527.0500000000002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87648.38</v>
      </c>
      <c r="AS26" s="3">
        <f t="shared" si="15"/>
        <v>87648.38</v>
      </c>
      <c r="AT26" s="3">
        <f t="shared" si="15"/>
        <v>0</v>
      </c>
      <c r="AU26" s="3">
        <f t="shared" ref="AU26:BZ26" si="16">AU65</f>
        <v>0</v>
      </c>
      <c r="AV26" s="3">
        <f t="shared" si="16"/>
        <v>76444.929999999993</v>
      </c>
      <c r="AW26" s="3">
        <f t="shared" si="16"/>
        <v>76444.929999999993</v>
      </c>
      <c r="AX26" s="3">
        <f t="shared" si="16"/>
        <v>0</v>
      </c>
      <c r="AY26" s="3">
        <f t="shared" si="16"/>
        <v>76444.929999999993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CA65</f>
        <v>87648.38</v>
      </c>
      <c r="CB26" s="3">
        <f t="shared" si="17"/>
        <v>87648.38</v>
      </c>
      <c r="CC26" s="3">
        <f t="shared" si="17"/>
        <v>0</v>
      </c>
      <c r="CD26" s="3">
        <f t="shared" si="17"/>
        <v>0</v>
      </c>
      <c r="CE26" s="3">
        <f t="shared" si="17"/>
        <v>76444.929999999993</v>
      </c>
      <c r="CF26" s="3">
        <f t="shared" si="17"/>
        <v>76444.929999999993</v>
      </c>
      <c r="CG26" s="3">
        <f t="shared" si="17"/>
        <v>0</v>
      </c>
      <c r="CH26" s="3">
        <f t="shared" si="17"/>
        <v>76444.929999999993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DG65</f>
        <v>708993.54</v>
      </c>
      <c r="DH26" s="4">
        <f t="shared" si="18"/>
        <v>570352.96</v>
      </c>
      <c r="DI26" s="4">
        <f t="shared" si="18"/>
        <v>24843.23</v>
      </c>
      <c r="DJ26" s="4">
        <f t="shared" si="18"/>
        <v>7105.4</v>
      </c>
      <c r="DK26" s="4">
        <f t="shared" si="18"/>
        <v>113797.35</v>
      </c>
      <c r="DL26" s="4">
        <f t="shared" si="18"/>
        <v>0</v>
      </c>
      <c r="DM26" s="4">
        <f t="shared" si="18"/>
        <v>265.93908699159999</v>
      </c>
      <c r="DN26" s="4">
        <f t="shared" si="18"/>
        <v>0</v>
      </c>
      <c r="DO26" s="4">
        <f t="shared" si="18"/>
        <v>0</v>
      </c>
      <c r="DP26" s="4">
        <f t="shared" si="18"/>
        <v>107933.7</v>
      </c>
      <c r="DQ26" s="4">
        <f t="shared" si="18"/>
        <v>51010.9</v>
      </c>
      <c r="DR26" s="4">
        <f t="shared" si="18"/>
        <v>0</v>
      </c>
      <c r="DS26" s="4">
        <f t="shared" si="18"/>
        <v>0</v>
      </c>
      <c r="DT26" s="4">
        <f t="shared" si="18"/>
        <v>708993.54</v>
      </c>
      <c r="DU26" s="4">
        <f t="shared" si="18"/>
        <v>570352.96</v>
      </c>
      <c r="DV26" s="4">
        <f t="shared" si="18"/>
        <v>24843.23</v>
      </c>
      <c r="DW26" s="4">
        <f t="shared" si="18"/>
        <v>7105.4</v>
      </c>
      <c r="DX26" s="4">
        <f t="shared" si="18"/>
        <v>113797.35</v>
      </c>
      <c r="DY26" s="4">
        <f t="shared" si="18"/>
        <v>0</v>
      </c>
      <c r="DZ26" s="4">
        <f t="shared" si="18"/>
        <v>265.93908699159999</v>
      </c>
      <c r="EA26" s="4">
        <f t="shared" si="18"/>
        <v>0</v>
      </c>
      <c r="EB26" s="4">
        <f t="shared" si="18"/>
        <v>0</v>
      </c>
      <c r="EC26" s="4">
        <f t="shared" si="18"/>
        <v>107933.7</v>
      </c>
      <c r="ED26" s="4">
        <f t="shared" si="18"/>
        <v>51010.9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879306.78</v>
      </c>
      <c r="EK26" s="4">
        <f t="shared" si="18"/>
        <v>879306.78</v>
      </c>
      <c r="EL26" s="4">
        <f t="shared" si="18"/>
        <v>0</v>
      </c>
      <c r="EM26" s="4">
        <f t="shared" ref="EM26:FR26" si="19">EM65</f>
        <v>0</v>
      </c>
      <c r="EN26" s="4">
        <f t="shared" si="19"/>
        <v>570352.96</v>
      </c>
      <c r="EO26" s="4">
        <f t="shared" si="19"/>
        <v>570352.96</v>
      </c>
      <c r="EP26" s="4">
        <f t="shared" si="19"/>
        <v>0</v>
      </c>
      <c r="EQ26" s="4">
        <f t="shared" si="19"/>
        <v>570352.96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FS65</f>
        <v>879306.78</v>
      </c>
      <c r="FT26" s="4">
        <f t="shared" si="20"/>
        <v>879306.78</v>
      </c>
      <c r="FU26" s="4">
        <f t="shared" si="20"/>
        <v>0</v>
      </c>
      <c r="FV26" s="4">
        <f t="shared" si="20"/>
        <v>0</v>
      </c>
      <c r="FW26" s="4">
        <f t="shared" si="20"/>
        <v>570352.96</v>
      </c>
      <c r="FX26" s="4">
        <f t="shared" si="20"/>
        <v>570352.96</v>
      </c>
      <c r="FY26" s="4">
        <f t="shared" si="20"/>
        <v>0</v>
      </c>
      <c r="FZ26" s="4">
        <f t="shared" si="20"/>
        <v>570352.96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ROUND((109.18*0.3)/100,9)</f>
        <v>0.32754</v>
      </c>
      <c r="J28" s="2">
        <v>0</v>
      </c>
      <c r="K28" s="2">
        <f>ROUND((109.18*0.3)/100,9)</f>
        <v>0.32754</v>
      </c>
      <c r="L28" s="2"/>
      <c r="M28" s="2"/>
      <c r="N28" s="2"/>
      <c r="O28" s="2">
        <f t="shared" ref="O28:O63" si="21">ROUND(CP28,2)</f>
        <v>918.47</v>
      </c>
      <c r="P28" s="2">
        <f t="shared" ref="P28:P63" si="22">ROUND((ROUND((AC28*AW28*I28),2)*BC28),2)</f>
        <v>0</v>
      </c>
      <c r="Q28" s="2">
        <f t="shared" ref="Q28:Q35" si="23">(ROUND((ROUND((((ET28*1.1))*AV28*I28),2)*BB28),2)+ROUND((ROUND(((AE28-((EU28*1.1)))*AV28*I28),2)*BS28),2))</f>
        <v>0</v>
      </c>
      <c r="R28" s="2">
        <f t="shared" ref="R28:R63" si="24">ROUND((ROUND((AE28*AV28*I28),2)*BS28),2)</f>
        <v>0</v>
      </c>
      <c r="S28" s="2">
        <f t="shared" ref="S28:S63" si="25">ROUND((ROUND((AF28*AV28*I28),2)*BA28),2)</f>
        <v>918.47</v>
      </c>
      <c r="T28" s="2">
        <f t="shared" ref="T28:T63" si="26">ROUND(CU28*I28,2)</f>
        <v>0</v>
      </c>
      <c r="U28" s="2">
        <f t="shared" ref="U28:U63" si="27">CV28*I28</f>
        <v>86.646959942400002</v>
      </c>
      <c r="V28" s="2">
        <f t="shared" ref="V28:V63" si="28">CW28*I28</f>
        <v>0</v>
      </c>
      <c r="W28" s="2">
        <f t="shared" ref="W28:W63" si="29">ROUND(CX28*I28,2)</f>
        <v>0</v>
      </c>
      <c r="X28" s="2">
        <f t="shared" ref="X28:X63" si="30">ROUND(CY28,2)</f>
        <v>964.39</v>
      </c>
      <c r="Y28" s="2">
        <f t="shared" ref="Y28:Y63" si="31">ROUND(CZ28,2)</f>
        <v>707.22</v>
      </c>
      <c r="Z28" s="2"/>
      <c r="AA28" s="2">
        <v>47212648</v>
      </c>
      <c r="AB28" s="2">
        <f t="shared" ref="AB28:AB63" si="32">ROUND((AC28+AD28+AF28),1)</f>
        <v>2246.9</v>
      </c>
      <c r="AC28" s="2">
        <f t="shared" ref="AC28:AC35" si="33">ROUND((ES28),1)</f>
        <v>0</v>
      </c>
      <c r="AD28" s="2">
        <f t="shared" ref="AD28:AD35" si="34">ROUND(((((ET28*1.1))-((EU28*1.1)))+AE28),1)</f>
        <v>0</v>
      </c>
      <c r="AE28" s="2">
        <f t="shared" ref="AE28:AF35" si="35">ROUND(((EU28*1.1)),1)</f>
        <v>0</v>
      </c>
      <c r="AF28" s="2">
        <f t="shared" si="35"/>
        <v>2246.9</v>
      </c>
      <c r="AG28" s="2">
        <f t="shared" ref="AG28:AG63" si="36">ROUND((AP28),1)</f>
        <v>0</v>
      </c>
      <c r="AH28" s="2">
        <f t="shared" ref="AH28:AI35" si="37">((EW28*1.1))</f>
        <v>211.97</v>
      </c>
      <c r="AI28" s="2">
        <f t="shared" si="37"/>
        <v>0</v>
      </c>
      <c r="AJ28" s="2">
        <f t="shared" ref="AJ28:AJ63" si="38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105</v>
      </c>
      <c r="AU28" s="2">
        <v>77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16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105</v>
      </c>
      <c r="CA28" s="2">
        <v>77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439</v>
      </c>
      <c r="CO28" s="2">
        <v>0</v>
      </c>
      <c r="CP28" s="2">
        <f t="shared" ref="CP28:CP63" si="39">(P28+Q28+S28)</f>
        <v>918.47</v>
      </c>
      <c r="CQ28" s="2">
        <f t="shared" ref="CQ28:CQ63" si="40">ROUND((ROUND((AC28*AW28*1),2)*BC28),2)</f>
        <v>0</v>
      </c>
      <c r="CR28" s="2">
        <f t="shared" ref="CR28:CR35" si="41">(ROUND((ROUND((((ET28*1.1))*AV28*1),2)*BB28),2)+ROUND((ROUND(((AE28-((EU28*1.1)))*AV28*1),2)*BS28),2))</f>
        <v>0</v>
      </c>
      <c r="CS28" s="2">
        <f t="shared" ref="CS28:CS63" si="42">ROUND((ROUND((AE28*AV28*1),2)*BS28),2)</f>
        <v>0</v>
      </c>
      <c r="CT28" s="2">
        <f t="shared" ref="CT28:CT63" si="43">ROUND((ROUND((AF28*AV28*1),2)*BA28),2)</f>
        <v>2804.13</v>
      </c>
      <c r="CU28" s="2">
        <f t="shared" ref="CU28:CU63" si="44">AG28</f>
        <v>0</v>
      </c>
      <c r="CV28" s="2">
        <f t="shared" ref="CV28:CV63" si="45">(AH28*AV28)</f>
        <v>264.53856000000002</v>
      </c>
      <c r="CW28" s="2">
        <f t="shared" ref="CW28:CW63" si="46">AI28</f>
        <v>0</v>
      </c>
      <c r="CX28" s="2">
        <f t="shared" ref="CX28:CX63" si="47">AJ28</f>
        <v>0</v>
      </c>
      <c r="CY28" s="2">
        <f>((S28*BZ28)/100)</f>
        <v>964.39350000000002</v>
      </c>
      <c r="CZ28" s="2">
        <f>((S28*CA28)/100)</f>
        <v>707.22190000000001</v>
      </c>
      <c r="DA28" s="2"/>
      <c r="DB28" s="2">
        <v>1</v>
      </c>
      <c r="DC28" s="2" t="s">
        <v>3</v>
      </c>
      <c r="DD28" s="2" t="s">
        <v>3</v>
      </c>
      <c r="DE28" s="2" t="s">
        <v>22</v>
      </c>
      <c r="DF28" s="2" t="s">
        <v>22</v>
      </c>
      <c r="DG28" s="2" t="s">
        <v>22</v>
      </c>
      <c r="DH28" s="2" t="s">
        <v>3</v>
      </c>
      <c r="DI28" s="2" t="s">
        <v>22</v>
      </c>
      <c r="DJ28" s="2" t="s">
        <v>22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44048546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16</v>
      </c>
      <c r="EL28" s="2" t="s">
        <v>24</v>
      </c>
      <c r="EM28" s="2" t="s">
        <v>25</v>
      </c>
      <c r="EN28" s="2"/>
      <c r="EO28" s="2" t="s">
        <v>26</v>
      </c>
      <c r="EP28" s="2"/>
      <c r="EQ28" s="2">
        <v>131072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105</v>
      </c>
      <c r="FY28" s="2">
        <v>77</v>
      </c>
      <c r="FZ28" s="2"/>
      <c r="GA28" s="2" t="s">
        <v>3</v>
      </c>
      <c r="GB28" s="2"/>
      <c r="GC28" s="2"/>
      <c r="GD28" s="2">
        <v>0</v>
      </c>
      <c r="GE28" s="2"/>
      <c r="GF28" s="2">
        <v>-1438339165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63" si="48">ROUND(IF(AND(BH28=3,BI28=3,FS28&lt;&gt;0),P28,0),2)</f>
        <v>0</v>
      </c>
      <c r="GM28" s="2">
        <f t="shared" ref="GM28:GM63" si="49">ROUND(O28+X28+Y28+GK28,2)+GX28</f>
        <v>2590.08</v>
      </c>
      <c r="GN28" s="2">
        <f t="shared" ref="GN28:GN63" si="50">IF(OR(BI28=0,BI28=1),GM28-GX28,0)</f>
        <v>2590.08</v>
      </c>
      <c r="GO28" s="2">
        <f t="shared" ref="GO28:GO63" si="51">IF(BI28=2,GM28-GX28,0)</f>
        <v>0</v>
      </c>
      <c r="GP28" s="2">
        <f t="shared" ref="GP28:GP63" si="52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3" si="53">ROUND((GT28),1)</f>
        <v>0</v>
      </c>
      <c r="GW28" s="2">
        <v>1</v>
      </c>
      <c r="GX28" s="2">
        <f t="shared" ref="GX28:GX63" si="54">ROUND(HC28*I28,2)</f>
        <v>0</v>
      </c>
      <c r="GY28" s="2"/>
      <c r="GZ28" s="2"/>
      <c r="HA28" s="2">
        <v>0</v>
      </c>
      <c r="HB28" s="2">
        <v>0</v>
      </c>
      <c r="HC28" s="2">
        <f t="shared" ref="HC28:HC63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f>ROUND((109.18*0.3)/100,9)</f>
        <v>0.32754</v>
      </c>
      <c r="J29">
        <v>0</v>
      </c>
      <c r="K29">
        <f>ROUND((109.18*0.3)/100,9)</f>
        <v>0.32754</v>
      </c>
      <c r="O29">
        <f t="shared" si="21"/>
        <v>35287.620000000003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35287.620000000003</v>
      </c>
      <c r="T29">
        <f t="shared" si="26"/>
        <v>0</v>
      </c>
      <c r="U29">
        <f t="shared" si="27"/>
        <v>86.646959942400002</v>
      </c>
      <c r="V29">
        <f t="shared" si="28"/>
        <v>0</v>
      </c>
      <c r="W29">
        <f t="shared" si="29"/>
        <v>0</v>
      </c>
      <c r="X29">
        <f t="shared" si="30"/>
        <v>30700.23</v>
      </c>
      <c r="Y29">
        <f t="shared" si="31"/>
        <v>14467.92</v>
      </c>
      <c r="AA29">
        <v>47212649</v>
      </c>
      <c r="AB29">
        <f t="shared" si="32"/>
        <v>2246.9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5"/>
        <v>2246.9</v>
      </c>
      <c r="AG29">
        <f t="shared" si="36"/>
        <v>0</v>
      </c>
      <c r="AH29">
        <f t="shared" si="37"/>
        <v>211.97</v>
      </c>
      <c r="AI29">
        <f t="shared" si="37"/>
        <v>0</v>
      </c>
      <c r="AJ29">
        <f t="shared" si="38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38.42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16</v>
      </c>
      <c r="BN29">
        <v>0</v>
      </c>
      <c r="BO29" t="s">
        <v>18</v>
      </c>
      <c r="BP29">
        <v>1</v>
      </c>
      <c r="BQ29">
        <v>30</v>
      </c>
      <c r="BR29">
        <v>0</v>
      </c>
      <c r="BS29">
        <v>38.42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439</v>
      </c>
      <c r="CO29">
        <v>0</v>
      </c>
      <c r="CP29">
        <f t="shared" si="39"/>
        <v>35287.620000000003</v>
      </c>
      <c r="CQ29">
        <f t="shared" si="40"/>
        <v>0</v>
      </c>
      <c r="CR29">
        <f t="shared" si="41"/>
        <v>0</v>
      </c>
      <c r="CS29">
        <f t="shared" si="42"/>
        <v>0</v>
      </c>
      <c r="CT29">
        <f t="shared" si="43"/>
        <v>107734.67</v>
      </c>
      <c r="CU29">
        <f t="shared" si="44"/>
        <v>0</v>
      </c>
      <c r="CV29">
        <f t="shared" si="45"/>
        <v>264.53856000000002</v>
      </c>
      <c r="CW29">
        <f t="shared" si="46"/>
        <v>0</v>
      </c>
      <c r="CX29">
        <f t="shared" si="47"/>
        <v>0</v>
      </c>
      <c r="CY29">
        <f>S29*(BZ29/100)</f>
        <v>30700.229400000004</v>
      </c>
      <c r="CZ29">
        <f>S29*(CA29/100)</f>
        <v>14467.924199999999</v>
      </c>
      <c r="DB29">
        <v>2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44048546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16</v>
      </c>
      <c r="EL29" t="s">
        <v>24</v>
      </c>
      <c r="EM29" t="s">
        <v>25</v>
      </c>
      <c r="EO29" t="s">
        <v>26</v>
      </c>
      <c r="EQ29">
        <v>131072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-1438339165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8"/>
        <v>0</v>
      </c>
      <c r="GM29">
        <f t="shared" si="49"/>
        <v>80455.77</v>
      </c>
      <c r="GN29">
        <f t="shared" si="50"/>
        <v>80455.77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>
        <f>ROW(EtalonRes!A5)</f>
        <v>5</v>
      </c>
      <c r="E30" s="2" t="s">
        <v>27</v>
      </c>
      <c r="F30" s="2" t="s">
        <v>28</v>
      </c>
      <c r="G30" s="2" t="s">
        <v>29</v>
      </c>
      <c r="H30" s="2" t="s">
        <v>20</v>
      </c>
      <c r="I30" s="2">
        <f>ROUND(39.3/100,9)</f>
        <v>0.39300000000000002</v>
      </c>
      <c r="J30" s="2">
        <v>0</v>
      </c>
      <c r="K30" s="2">
        <f>ROUND(39.3/100,9)</f>
        <v>0.39300000000000002</v>
      </c>
      <c r="L30" s="2"/>
      <c r="M30" s="2"/>
      <c r="N30" s="2"/>
      <c r="O30" s="2">
        <f t="shared" si="21"/>
        <v>706.37</v>
      </c>
      <c r="P30" s="2">
        <f t="shared" si="22"/>
        <v>0</v>
      </c>
      <c r="Q30" s="2">
        <f t="shared" si="23"/>
        <v>690.82</v>
      </c>
      <c r="R30" s="2">
        <f t="shared" si="24"/>
        <v>68.25</v>
      </c>
      <c r="S30" s="2">
        <f t="shared" si="25"/>
        <v>15.55</v>
      </c>
      <c r="T30" s="2">
        <f t="shared" si="26"/>
        <v>0</v>
      </c>
      <c r="U30" s="2">
        <f t="shared" si="27"/>
        <v>1.5201397200000002</v>
      </c>
      <c r="V30" s="2">
        <f t="shared" si="28"/>
        <v>0</v>
      </c>
      <c r="W30" s="2">
        <f t="shared" si="29"/>
        <v>0</v>
      </c>
      <c r="X30" s="2">
        <f t="shared" si="30"/>
        <v>15.24</v>
      </c>
      <c r="Y30" s="2">
        <f t="shared" si="31"/>
        <v>11.97</v>
      </c>
      <c r="Z30" s="2"/>
      <c r="AA30" s="2">
        <v>47212648</v>
      </c>
      <c r="AB30" s="2">
        <f t="shared" si="32"/>
        <v>1507.9</v>
      </c>
      <c r="AC30" s="2">
        <f t="shared" si="33"/>
        <v>0</v>
      </c>
      <c r="AD30" s="2">
        <f t="shared" si="34"/>
        <v>1474.7</v>
      </c>
      <c r="AE30" s="2">
        <f t="shared" si="35"/>
        <v>145.69999999999999</v>
      </c>
      <c r="AF30" s="2">
        <f t="shared" si="35"/>
        <v>33.200000000000003</v>
      </c>
      <c r="AG30" s="2">
        <f t="shared" si="36"/>
        <v>0</v>
      </c>
      <c r="AH30" s="2">
        <f t="shared" si="37"/>
        <v>3.2450000000000006</v>
      </c>
      <c r="AI30" s="2">
        <f t="shared" si="37"/>
        <v>0</v>
      </c>
      <c r="AJ30" s="2">
        <f t="shared" si="38"/>
        <v>0</v>
      </c>
      <c r="AK30" s="2">
        <v>1370.78</v>
      </c>
      <c r="AL30" s="2">
        <v>0</v>
      </c>
      <c r="AM30" s="2">
        <v>1340.63</v>
      </c>
      <c r="AN30" s="2">
        <v>132.47999999999999</v>
      </c>
      <c r="AO30" s="2">
        <v>30.15</v>
      </c>
      <c r="AP30" s="2">
        <v>0</v>
      </c>
      <c r="AQ30" s="2">
        <v>2.95</v>
      </c>
      <c r="AR30" s="2">
        <v>0</v>
      </c>
      <c r="AS30" s="2">
        <v>0</v>
      </c>
      <c r="AT30" s="2">
        <v>98</v>
      </c>
      <c r="AU30" s="2">
        <v>77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30</v>
      </c>
      <c r="BK30" s="2"/>
      <c r="BL30" s="2"/>
      <c r="BM30" s="2">
        <v>2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98</v>
      </c>
      <c r="CA30" s="2">
        <v>77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439</v>
      </c>
      <c r="CO30" s="2">
        <v>0</v>
      </c>
      <c r="CP30" s="2">
        <f t="shared" si="39"/>
        <v>706.37</v>
      </c>
      <c r="CQ30" s="2">
        <f t="shared" si="40"/>
        <v>0</v>
      </c>
      <c r="CR30" s="2">
        <f t="shared" si="41"/>
        <v>1757.8</v>
      </c>
      <c r="CS30" s="2">
        <f t="shared" si="42"/>
        <v>173.67</v>
      </c>
      <c r="CT30" s="2">
        <f t="shared" si="43"/>
        <v>39.57</v>
      </c>
      <c r="CU30" s="2">
        <f t="shared" si="44"/>
        <v>0</v>
      </c>
      <c r="CV30" s="2">
        <f t="shared" si="45"/>
        <v>3.8680400000000006</v>
      </c>
      <c r="CW30" s="2">
        <f t="shared" si="46"/>
        <v>0</v>
      </c>
      <c r="CX30" s="2">
        <f t="shared" si="47"/>
        <v>0</v>
      </c>
      <c r="CY30" s="2">
        <f>((S30*BZ30)/100)</f>
        <v>15.239000000000001</v>
      </c>
      <c r="CZ30" s="2">
        <f>((S30*CA30)/100)</f>
        <v>11.973500000000001</v>
      </c>
      <c r="DA30" s="2"/>
      <c r="DB30" s="2">
        <v>3</v>
      </c>
      <c r="DC30" s="2" t="s">
        <v>3</v>
      </c>
      <c r="DD30" s="2" t="s">
        <v>3</v>
      </c>
      <c r="DE30" s="2" t="s">
        <v>22</v>
      </c>
      <c r="DF30" s="2" t="s">
        <v>22</v>
      </c>
      <c r="DG30" s="2" t="s">
        <v>22</v>
      </c>
      <c r="DH30" s="2" t="s">
        <v>3</v>
      </c>
      <c r="DI30" s="2" t="s">
        <v>22</v>
      </c>
      <c r="DJ30" s="2" t="s">
        <v>22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44048532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2</v>
      </c>
      <c r="EL30" s="2" t="s">
        <v>31</v>
      </c>
      <c r="EM30" s="2" t="s">
        <v>32</v>
      </c>
      <c r="EN30" s="2"/>
      <c r="EO30" s="2" t="s">
        <v>26</v>
      </c>
      <c r="EP30" s="2"/>
      <c r="EQ30" s="2">
        <v>131072</v>
      </c>
      <c r="ER30" s="2">
        <v>1370.78</v>
      </c>
      <c r="ES30" s="2">
        <v>0</v>
      </c>
      <c r="ET30" s="2">
        <v>1340.63</v>
      </c>
      <c r="EU30" s="2">
        <v>132.47999999999999</v>
      </c>
      <c r="EV30" s="2">
        <v>30.15</v>
      </c>
      <c r="EW30" s="2">
        <v>2.95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98</v>
      </c>
      <c r="FY30" s="2">
        <v>77</v>
      </c>
      <c r="FZ30" s="2"/>
      <c r="GA30" s="2" t="s">
        <v>3</v>
      </c>
      <c r="GB30" s="2"/>
      <c r="GC30" s="2"/>
      <c r="GD30" s="2">
        <v>0</v>
      </c>
      <c r="GE30" s="2"/>
      <c r="GF30" s="2">
        <v>-637897174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119.44</v>
      </c>
      <c r="GL30" s="2">
        <f t="shared" si="48"/>
        <v>0</v>
      </c>
      <c r="GM30" s="2">
        <f t="shared" si="49"/>
        <v>853.02</v>
      </c>
      <c r="GN30" s="2">
        <f t="shared" si="50"/>
        <v>853.02</v>
      </c>
      <c r="GO30" s="2">
        <f t="shared" si="51"/>
        <v>0</v>
      </c>
      <c r="GP30" s="2">
        <f t="shared" si="52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D31">
        <f>ROW(EtalonRes!A8)</f>
        <v>8</v>
      </c>
      <c r="E31" t="s">
        <v>27</v>
      </c>
      <c r="F31" t="s">
        <v>28</v>
      </c>
      <c r="G31" t="s">
        <v>29</v>
      </c>
      <c r="H31" t="s">
        <v>20</v>
      </c>
      <c r="I31">
        <f>ROUND(39.3/100,9)</f>
        <v>0.39300000000000002</v>
      </c>
      <c r="J31">
        <v>0</v>
      </c>
      <c r="K31">
        <f>ROUND(39.3/100,9)</f>
        <v>0.39300000000000002</v>
      </c>
      <c r="O31">
        <f t="shared" si="21"/>
        <v>9418.9500000000007</v>
      </c>
      <c r="P31">
        <f t="shared" si="22"/>
        <v>0</v>
      </c>
      <c r="Q31">
        <f t="shared" si="23"/>
        <v>8821.52</v>
      </c>
      <c r="R31">
        <f t="shared" si="24"/>
        <v>2622.17</v>
      </c>
      <c r="S31">
        <f t="shared" si="25"/>
        <v>597.42999999999995</v>
      </c>
      <c r="T31">
        <f t="shared" si="26"/>
        <v>0</v>
      </c>
      <c r="U31">
        <f t="shared" si="27"/>
        <v>1.5201397200000002</v>
      </c>
      <c r="V31">
        <f t="shared" si="28"/>
        <v>0</v>
      </c>
      <c r="W31">
        <f t="shared" si="29"/>
        <v>0</v>
      </c>
      <c r="X31">
        <f t="shared" si="30"/>
        <v>561.58000000000004</v>
      </c>
      <c r="Y31">
        <f t="shared" si="31"/>
        <v>304.69</v>
      </c>
      <c r="AA31">
        <v>47212649</v>
      </c>
      <c r="AB31">
        <f t="shared" si="32"/>
        <v>1507.9</v>
      </c>
      <c r="AC31">
        <f t="shared" si="33"/>
        <v>0</v>
      </c>
      <c r="AD31">
        <f t="shared" si="34"/>
        <v>1474.7</v>
      </c>
      <c r="AE31">
        <f t="shared" si="35"/>
        <v>145.69999999999999</v>
      </c>
      <c r="AF31">
        <f t="shared" si="35"/>
        <v>33.200000000000003</v>
      </c>
      <c r="AG31">
        <f t="shared" si="36"/>
        <v>0</v>
      </c>
      <c r="AH31">
        <f t="shared" si="37"/>
        <v>3.2450000000000006</v>
      </c>
      <c r="AI31">
        <f t="shared" si="37"/>
        <v>0</v>
      </c>
      <c r="AJ31">
        <f t="shared" si="38"/>
        <v>0</v>
      </c>
      <c r="AK31">
        <v>1370.78</v>
      </c>
      <c r="AL31">
        <v>0</v>
      </c>
      <c r="AM31">
        <v>1340.63</v>
      </c>
      <c r="AN31">
        <v>132.47999999999999</v>
      </c>
      <c r="AO31">
        <v>30.15</v>
      </c>
      <c r="AP31">
        <v>0</v>
      </c>
      <c r="AQ31">
        <v>2.95</v>
      </c>
      <c r="AR31">
        <v>0</v>
      </c>
      <c r="AS31">
        <v>0</v>
      </c>
      <c r="AT31">
        <v>94</v>
      </c>
      <c r="AU31">
        <v>51</v>
      </c>
      <c r="AV31">
        <v>1.1919999999999999</v>
      </c>
      <c r="AW31">
        <v>1</v>
      </c>
      <c r="AZ31">
        <v>1</v>
      </c>
      <c r="BA31">
        <v>38.42</v>
      </c>
      <c r="BB31">
        <v>12.77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30</v>
      </c>
      <c r="BM31">
        <v>2</v>
      </c>
      <c r="BN31">
        <v>0</v>
      </c>
      <c r="BO31" t="s">
        <v>28</v>
      </c>
      <c r="BP31">
        <v>1</v>
      </c>
      <c r="BQ31">
        <v>30</v>
      </c>
      <c r="BR31">
        <v>0</v>
      </c>
      <c r="BS31">
        <v>38.42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439</v>
      </c>
      <c r="CO31">
        <v>0</v>
      </c>
      <c r="CP31">
        <f t="shared" si="39"/>
        <v>9418.9500000000007</v>
      </c>
      <c r="CQ31">
        <f t="shared" si="40"/>
        <v>0</v>
      </c>
      <c r="CR31">
        <f t="shared" si="41"/>
        <v>22446.34</v>
      </c>
      <c r="CS31">
        <f t="shared" si="42"/>
        <v>6672.4</v>
      </c>
      <c r="CT31">
        <f t="shared" si="43"/>
        <v>1520.28</v>
      </c>
      <c r="CU31">
        <f t="shared" si="44"/>
        <v>0</v>
      </c>
      <c r="CV31">
        <f t="shared" si="45"/>
        <v>3.8680400000000006</v>
      </c>
      <c r="CW31">
        <f t="shared" si="46"/>
        <v>0</v>
      </c>
      <c r="CX31">
        <f t="shared" si="47"/>
        <v>0</v>
      </c>
      <c r="CY31">
        <f>S31*(BZ31/100)</f>
        <v>561.5841999999999</v>
      </c>
      <c r="CZ31">
        <f>S31*(CA31/100)</f>
        <v>304.6893</v>
      </c>
      <c r="DB31">
        <v>4</v>
      </c>
      <c r="DC31" t="s">
        <v>3</v>
      </c>
      <c r="DD31" t="s">
        <v>3</v>
      </c>
      <c r="DE31" t="s">
        <v>22</v>
      </c>
      <c r="DF31" t="s">
        <v>22</v>
      </c>
      <c r="DG31" t="s">
        <v>22</v>
      </c>
      <c r="DH31" t="s">
        <v>3</v>
      </c>
      <c r="DI31" t="s">
        <v>22</v>
      </c>
      <c r="DJ31" t="s">
        <v>22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44048532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2</v>
      </c>
      <c r="EL31" t="s">
        <v>31</v>
      </c>
      <c r="EM31" t="s">
        <v>32</v>
      </c>
      <c r="EO31" t="s">
        <v>26</v>
      </c>
      <c r="EQ31">
        <v>131072</v>
      </c>
      <c r="ER31">
        <v>1370.78</v>
      </c>
      <c r="ES31">
        <v>0</v>
      </c>
      <c r="ET31">
        <v>1340.63</v>
      </c>
      <c r="EU31">
        <v>132.47999999999999</v>
      </c>
      <c r="EV31">
        <v>30.15</v>
      </c>
      <c r="EW31">
        <v>2.95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-637897174</v>
      </c>
      <c r="GG31">
        <v>2</v>
      </c>
      <c r="GH31">
        <v>1</v>
      </c>
      <c r="GI31">
        <v>2</v>
      </c>
      <c r="GJ31">
        <v>0</v>
      </c>
      <c r="GK31">
        <f>ROUND(R31*(S12)/100,2)</f>
        <v>4195.47</v>
      </c>
      <c r="GL31">
        <f t="shared" si="48"/>
        <v>0</v>
      </c>
      <c r="GM31">
        <f t="shared" si="49"/>
        <v>14480.69</v>
      </c>
      <c r="GN31">
        <f t="shared" si="50"/>
        <v>14480.69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>
        <f>ROW(EtalonRes!A10)</f>
        <v>10</v>
      </c>
      <c r="E32" s="2" t="s">
        <v>33</v>
      </c>
      <c r="F32" s="2" t="s">
        <v>34</v>
      </c>
      <c r="G32" s="2" t="s">
        <v>35</v>
      </c>
      <c r="H32" s="2" t="s">
        <v>20</v>
      </c>
      <c r="I32" s="2">
        <f>ROUND(109.18/100-I28-I30,9)</f>
        <v>0.37125999999999998</v>
      </c>
      <c r="J32" s="2">
        <v>0</v>
      </c>
      <c r="K32" s="2">
        <f>ROUND(109.18/100-I28-I30,9)</f>
        <v>0.37125999999999998</v>
      </c>
      <c r="L32" s="2"/>
      <c r="M32" s="2"/>
      <c r="N32" s="2"/>
      <c r="O32" s="2">
        <f t="shared" si="21"/>
        <v>459.66</v>
      </c>
      <c r="P32" s="2">
        <f t="shared" si="22"/>
        <v>0</v>
      </c>
      <c r="Q32" s="2">
        <f t="shared" si="23"/>
        <v>453.73</v>
      </c>
      <c r="R32" s="2">
        <f t="shared" si="24"/>
        <v>44.74</v>
      </c>
      <c r="S32" s="2">
        <f t="shared" si="25"/>
        <v>5.93</v>
      </c>
      <c r="T32" s="2">
        <f t="shared" si="26"/>
        <v>0</v>
      </c>
      <c r="U32" s="2">
        <f t="shared" si="27"/>
        <v>0.57928737327999991</v>
      </c>
      <c r="V32" s="2">
        <f t="shared" si="28"/>
        <v>0</v>
      </c>
      <c r="W32" s="2">
        <f t="shared" si="29"/>
        <v>0</v>
      </c>
      <c r="X32" s="2">
        <f t="shared" si="30"/>
        <v>5.81</v>
      </c>
      <c r="Y32" s="2">
        <f t="shared" si="31"/>
        <v>4.57</v>
      </c>
      <c r="Z32" s="2"/>
      <c r="AA32" s="2">
        <v>47212648</v>
      </c>
      <c r="AB32" s="2">
        <f t="shared" si="32"/>
        <v>1038.7</v>
      </c>
      <c r="AC32" s="2">
        <f t="shared" si="33"/>
        <v>0</v>
      </c>
      <c r="AD32" s="2">
        <f t="shared" si="34"/>
        <v>1025.3</v>
      </c>
      <c r="AE32" s="2">
        <f t="shared" si="35"/>
        <v>101.1</v>
      </c>
      <c r="AF32" s="2">
        <f t="shared" si="35"/>
        <v>13.4</v>
      </c>
      <c r="AG32" s="2">
        <f t="shared" si="36"/>
        <v>0</v>
      </c>
      <c r="AH32" s="2">
        <f t="shared" si="37"/>
        <v>1.3089999999999999</v>
      </c>
      <c r="AI32" s="2">
        <f t="shared" si="37"/>
        <v>0</v>
      </c>
      <c r="AJ32" s="2">
        <f t="shared" si="38"/>
        <v>0</v>
      </c>
      <c r="AK32" s="2">
        <v>944.22</v>
      </c>
      <c r="AL32" s="2">
        <v>0</v>
      </c>
      <c r="AM32" s="2">
        <v>932.06</v>
      </c>
      <c r="AN32" s="2">
        <v>91.89</v>
      </c>
      <c r="AO32" s="2">
        <v>12.16</v>
      </c>
      <c r="AP32" s="2">
        <v>0</v>
      </c>
      <c r="AQ32" s="2">
        <v>1.19</v>
      </c>
      <c r="AR32" s="2">
        <v>0</v>
      </c>
      <c r="AS32" s="2">
        <v>0</v>
      </c>
      <c r="AT32" s="2">
        <v>98</v>
      </c>
      <c r="AU32" s="2">
        <v>77</v>
      </c>
      <c r="AV32" s="2">
        <v>1.1919999999999999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36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439</v>
      </c>
      <c r="CO32" s="2">
        <v>0</v>
      </c>
      <c r="CP32" s="2">
        <f t="shared" si="39"/>
        <v>459.66</v>
      </c>
      <c r="CQ32" s="2">
        <f t="shared" si="40"/>
        <v>0</v>
      </c>
      <c r="CR32" s="2">
        <f t="shared" si="41"/>
        <v>1222.1499999999999</v>
      </c>
      <c r="CS32" s="2">
        <f t="shared" si="42"/>
        <v>120.51</v>
      </c>
      <c r="CT32" s="2">
        <f t="shared" si="43"/>
        <v>15.97</v>
      </c>
      <c r="CU32" s="2">
        <f t="shared" si="44"/>
        <v>0</v>
      </c>
      <c r="CV32" s="2">
        <f t="shared" si="45"/>
        <v>1.5603279999999999</v>
      </c>
      <c r="CW32" s="2">
        <f t="shared" si="46"/>
        <v>0</v>
      </c>
      <c r="CX32" s="2">
        <f t="shared" si="47"/>
        <v>0</v>
      </c>
      <c r="CY32" s="2">
        <f>((S32*BZ32)/100)</f>
        <v>5.8113999999999999</v>
      </c>
      <c r="CZ32" s="2">
        <f>((S32*CA32)/100)</f>
        <v>4.5660999999999996</v>
      </c>
      <c r="DA32" s="2"/>
      <c r="DB32" s="2">
        <v>5</v>
      </c>
      <c r="DC32" s="2" t="s">
        <v>3</v>
      </c>
      <c r="DD32" s="2" t="s">
        <v>3</v>
      </c>
      <c r="DE32" s="2" t="s">
        <v>22</v>
      </c>
      <c r="DF32" s="2" t="s">
        <v>22</v>
      </c>
      <c r="DG32" s="2" t="s">
        <v>22</v>
      </c>
      <c r="DH32" s="2" t="s">
        <v>3</v>
      </c>
      <c r="DI32" s="2" t="s">
        <v>22</v>
      </c>
      <c r="DJ32" s="2" t="s">
        <v>22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44048532</v>
      </c>
      <c r="EF32" s="2">
        <v>30</v>
      </c>
      <c r="EG32" s="2" t="s">
        <v>23</v>
      </c>
      <c r="EH32" s="2">
        <v>0</v>
      </c>
      <c r="EI32" s="2" t="s">
        <v>3</v>
      </c>
      <c r="EJ32" s="2">
        <v>1</v>
      </c>
      <c r="EK32" s="2">
        <v>2</v>
      </c>
      <c r="EL32" s="2" t="s">
        <v>31</v>
      </c>
      <c r="EM32" s="2" t="s">
        <v>32</v>
      </c>
      <c r="EN32" s="2"/>
      <c r="EO32" s="2" t="s">
        <v>26</v>
      </c>
      <c r="EP32" s="2"/>
      <c r="EQ32" s="2">
        <v>131072</v>
      </c>
      <c r="ER32" s="2">
        <v>944.22</v>
      </c>
      <c r="ES32" s="2">
        <v>0</v>
      </c>
      <c r="ET32" s="2">
        <v>932.06</v>
      </c>
      <c r="EU32" s="2">
        <v>91.89</v>
      </c>
      <c r="EV32" s="2">
        <v>12.16</v>
      </c>
      <c r="EW32" s="2">
        <v>1.19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0</v>
      </c>
      <c r="GE32" s="2"/>
      <c r="GF32" s="2">
        <v>-36077472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78.3</v>
      </c>
      <c r="GL32" s="2">
        <f t="shared" si="48"/>
        <v>0</v>
      </c>
      <c r="GM32" s="2">
        <f t="shared" si="49"/>
        <v>548.34</v>
      </c>
      <c r="GN32" s="2">
        <f t="shared" si="50"/>
        <v>548.34</v>
      </c>
      <c r="GO32" s="2">
        <f t="shared" si="51"/>
        <v>0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D33">
        <f>ROW(EtalonRes!A12)</f>
        <v>12</v>
      </c>
      <c r="E33" t="s">
        <v>33</v>
      </c>
      <c r="F33" t="s">
        <v>34</v>
      </c>
      <c r="G33" t="s">
        <v>35</v>
      </c>
      <c r="H33" t="s">
        <v>20</v>
      </c>
      <c r="I33">
        <f>ROUND(109.18/100-I29-I31,9)</f>
        <v>0.37125999999999998</v>
      </c>
      <c r="J33">
        <v>0</v>
      </c>
      <c r="K33">
        <f>ROUND(109.18/100-I29-I31,9)</f>
        <v>0.37125999999999998</v>
      </c>
      <c r="O33">
        <f t="shared" si="21"/>
        <v>6031.29</v>
      </c>
      <c r="P33">
        <f t="shared" si="22"/>
        <v>0</v>
      </c>
      <c r="Q33">
        <f t="shared" si="23"/>
        <v>5803.46</v>
      </c>
      <c r="R33">
        <f t="shared" si="24"/>
        <v>1718.91</v>
      </c>
      <c r="S33">
        <f t="shared" si="25"/>
        <v>227.83</v>
      </c>
      <c r="T33">
        <f t="shared" si="26"/>
        <v>0</v>
      </c>
      <c r="U33">
        <f t="shared" si="27"/>
        <v>0.57928737327999991</v>
      </c>
      <c r="V33">
        <f t="shared" si="28"/>
        <v>0</v>
      </c>
      <c r="W33">
        <f t="shared" si="29"/>
        <v>0</v>
      </c>
      <c r="X33">
        <f t="shared" si="30"/>
        <v>214.16</v>
      </c>
      <c r="Y33">
        <f t="shared" si="31"/>
        <v>116.19</v>
      </c>
      <c r="AA33">
        <v>47212649</v>
      </c>
      <c r="AB33">
        <f t="shared" si="32"/>
        <v>1038.7</v>
      </c>
      <c r="AC33">
        <f t="shared" si="33"/>
        <v>0</v>
      </c>
      <c r="AD33">
        <f t="shared" si="34"/>
        <v>1025.3</v>
      </c>
      <c r="AE33">
        <f t="shared" si="35"/>
        <v>101.1</v>
      </c>
      <c r="AF33">
        <f t="shared" si="35"/>
        <v>13.4</v>
      </c>
      <c r="AG33">
        <f t="shared" si="36"/>
        <v>0</v>
      </c>
      <c r="AH33">
        <f t="shared" si="37"/>
        <v>1.3089999999999999</v>
      </c>
      <c r="AI33">
        <f t="shared" si="37"/>
        <v>0</v>
      </c>
      <c r="AJ33">
        <f t="shared" si="38"/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38.42</v>
      </c>
      <c r="BB33">
        <v>12.79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36</v>
      </c>
      <c r="BM33">
        <v>2</v>
      </c>
      <c r="BN33">
        <v>0</v>
      </c>
      <c r="BO33" t="s">
        <v>34</v>
      </c>
      <c r="BP33">
        <v>1</v>
      </c>
      <c r="BQ33">
        <v>30</v>
      </c>
      <c r="BR33">
        <v>0</v>
      </c>
      <c r="BS33">
        <v>38.42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439</v>
      </c>
      <c r="CO33">
        <v>0</v>
      </c>
      <c r="CP33">
        <f t="shared" si="39"/>
        <v>6031.29</v>
      </c>
      <c r="CQ33">
        <f t="shared" si="40"/>
        <v>0</v>
      </c>
      <c r="CR33">
        <f t="shared" si="41"/>
        <v>15632.06</v>
      </c>
      <c r="CS33">
        <f t="shared" si="42"/>
        <v>4629.99</v>
      </c>
      <c r="CT33">
        <f t="shared" si="43"/>
        <v>613.57000000000005</v>
      </c>
      <c r="CU33">
        <f t="shared" si="44"/>
        <v>0</v>
      </c>
      <c r="CV33">
        <f t="shared" si="45"/>
        <v>1.5603279999999999</v>
      </c>
      <c r="CW33">
        <f t="shared" si="46"/>
        <v>0</v>
      </c>
      <c r="CX33">
        <f t="shared" si="47"/>
        <v>0</v>
      </c>
      <c r="CY33">
        <f>S33*(BZ33/100)</f>
        <v>214.1602</v>
      </c>
      <c r="CZ33">
        <f>S33*(CA33/100)</f>
        <v>116.19330000000001</v>
      </c>
      <c r="DB33">
        <v>6</v>
      </c>
      <c r="DC33" t="s">
        <v>3</v>
      </c>
      <c r="DD33" t="s">
        <v>3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44048532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2</v>
      </c>
      <c r="EL33" t="s">
        <v>31</v>
      </c>
      <c r="EM33" t="s">
        <v>32</v>
      </c>
      <c r="EO33" t="s">
        <v>26</v>
      </c>
      <c r="EQ33">
        <v>131072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-36077472</v>
      </c>
      <c r="GG33">
        <v>2</v>
      </c>
      <c r="GH33">
        <v>1</v>
      </c>
      <c r="GI33">
        <v>2</v>
      </c>
      <c r="GJ33">
        <v>0</v>
      </c>
      <c r="GK33">
        <f>ROUND(R33*(S12)/100,2)</f>
        <v>2750.26</v>
      </c>
      <c r="GL33">
        <f t="shared" si="48"/>
        <v>0</v>
      </c>
      <c r="GM33">
        <f t="shared" si="49"/>
        <v>9111.9</v>
      </c>
      <c r="GN33">
        <f t="shared" si="50"/>
        <v>9111.9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>
        <f>ROW(EtalonRes!A13)</f>
        <v>13</v>
      </c>
      <c r="E34" s="2" t="s">
        <v>37</v>
      </c>
      <c r="F34" s="2" t="s">
        <v>38</v>
      </c>
      <c r="G34" s="2" t="s">
        <v>39</v>
      </c>
      <c r="H34" s="2" t="s">
        <v>20</v>
      </c>
      <c r="I34" s="2">
        <f>ROUND((69.88*0.3)/100,9)</f>
        <v>0.20963999999999999</v>
      </c>
      <c r="J34" s="2">
        <v>0</v>
      </c>
      <c r="K34" s="2">
        <f>ROUND((69.88*0.3)/100,9)</f>
        <v>0.20963999999999999</v>
      </c>
      <c r="L34" s="2"/>
      <c r="M34" s="2"/>
      <c r="N34" s="2"/>
      <c r="O34" s="2">
        <f t="shared" si="21"/>
        <v>302.5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302.5</v>
      </c>
      <c r="T34" s="2">
        <f t="shared" si="26"/>
        <v>0</v>
      </c>
      <c r="U34" s="2">
        <f t="shared" si="27"/>
        <v>30.805447495679999</v>
      </c>
      <c r="V34" s="2">
        <f t="shared" si="28"/>
        <v>0</v>
      </c>
      <c r="W34" s="2">
        <f t="shared" si="29"/>
        <v>0</v>
      </c>
      <c r="X34" s="2">
        <f t="shared" si="30"/>
        <v>317.63</v>
      </c>
      <c r="Y34" s="2">
        <f t="shared" si="31"/>
        <v>232.93</v>
      </c>
      <c r="Z34" s="2"/>
      <c r="AA34" s="2">
        <v>47212648</v>
      </c>
      <c r="AB34" s="2">
        <f t="shared" si="32"/>
        <v>1156.2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5"/>
        <v>1156.2</v>
      </c>
      <c r="AG34" s="2">
        <f t="shared" si="36"/>
        <v>0</v>
      </c>
      <c r="AH34" s="2">
        <f t="shared" si="37"/>
        <v>117.74400000000001</v>
      </c>
      <c r="AI34" s="2">
        <f t="shared" si="37"/>
        <v>0</v>
      </c>
      <c r="AJ34" s="2">
        <f t="shared" si="38"/>
        <v>0</v>
      </c>
      <c r="AK34" s="2">
        <v>1051.1300000000001</v>
      </c>
      <c r="AL34" s="2">
        <v>0</v>
      </c>
      <c r="AM34" s="2">
        <v>0</v>
      </c>
      <c r="AN34" s="2">
        <v>0</v>
      </c>
      <c r="AO34" s="2">
        <v>1051.1300000000001</v>
      </c>
      <c r="AP34" s="2">
        <v>0</v>
      </c>
      <c r="AQ34" s="2">
        <v>107.04</v>
      </c>
      <c r="AR34" s="2">
        <v>0</v>
      </c>
      <c r="AS34" s="2">
        <v>0</v>
      </c>
      <c r="AT34" s="2">
        <v>105</v>
      </c>
      <c r="AU34" s="2">
        <v>77</v>
      </c>
      <c r="AV34" s="2">
        <v>1.248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40</v>
      </c>
      <c r="BK34" s="2"/>
      <c r="BL34" s="2"/>
      <c r="BM34" s="2">
        <v>16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105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439</v>
      </c>
      <c r="CO34" s="2">
        <v>0</v>
      </c>
      <c r="CP34" s="2">
        <f t="shared" si="39"/>
        <v>302.5</v>
      </c>
      <c r="CQ34" s="2">
        <f t="shared" si="40"/>
        <v>0</v>
      </c>
      <c r="CR34" s="2">
        <f t="shared" si="41"/>
        <v>0</v>
      </c>
      <c r="CS34" s="2">
        <f t="shared" si="42"/>
        <v>0</v>
      </c>
      <c r="CT34" s="2">
        <f t="shared" si="43"/>
        <v>1442.94</v>
      </c>
      <c r="CU34" s="2">
        <f t="shared" si="44"/>
        <v>0</v>
      </c>
      <c r="CV34" s="2">
        <f t="shared" si="45"/>
        <v>146.944512</v>
      </c>
      <c r="CW34" s="2">
        <f t="shared" si="46"/>
        <v>0</v>
      </c>
      <c r="CX34" s="2">
        <f t="shared" si="47"/>
        <v>0</v>
      </c>
      <c r="CY34" s="2">
        <f>((S34*BZ34)/100)</f>
        <v>317.625</v>
      </c>
      <c r="CZ34" s="2">
        <f>((S34*CA34)/100)</f>
        <v>232.92500000000001</v>
      </c>
      <c r="DA34" s="2"/>
      <c r="DB34" s="2">
        <v>7</v>
      </c>
      <c r="DC34" s="2" t="s">
        <v>3</v>
      </c>
      <c r="DD34" s="2" t="s">
        <v>3</v>
      </c>
      <c r="DE34" s="2" t="s">
        <v>22</v>
      </c>
      <c r="DF34" s="2" t="s">
        <v>22</v>
      </c>
      <c r="DG34" s="2" t="s">
        <v>22</v>
      </c>
      <c r="DH34" s="2" t="s">
        <v>3</v>
      </c>
      <c r="DI34" s="2" t="s">
        <v>22</v>
      </c>
      <c r="DJ34" s="2" t="s">
        <v>22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20</v>
      </c>
      <c r="DW34" s="2" t="s">
        <v>20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44048546</v>
      </c>
      <c r="EF34" s="2">
        <v>30</v>
      </c>
      <c r="EG34" s="2" t="s">
        <v>23</v>
      </c>
      <c r="EH34" s="2">
        <v>0</v>
      </c>
      <c r="EI34" s="2" t="s">
        <v>3</v>
      </c>
      <c r="EJ34" s="2">
        <v>1</v>
      </c>
      <c r="EK34" s="2">
        <v>16</v>
      </c>
      <c r="EL34" s="2" t="s">
        <v>24</v>
      </c>
      <c r="EM34" s="2" t="s">
        <v>25</v>
      </c>
      <c r="EN34" s="2"/>
      <c r="EO34" s="2" t="s">
        <v>26</v>
      </c>
      <c r="EP34" s="2"/>
      <c r="EQ34" s="2">
        <v>131072</v>
      </c>
      <c r="ER34" s="2">
        <v>1051.1300000000001</v>
      </c>
      <c r="ES34" s="2">
        <v>0</v>
      </c>
      <c r="ET34" s="2">
        <v>0</v>
      </c>
      <c r="EU34" s="2">
        <v>0</v>
      </c>
      <c r="EV34" s="2">
        <v>1051.1300000000001</v>
      </c>
      <c r="EW34" s="2">
        <v>107.04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105</v>
      </c>
      <c r="FY34" s="2">
        <v>77</v>
      </c>
      <c r="FZ34" s="2"/>
      <c r="GA34" s="2" t="s">
        <v>3</v>
      </c>
      <c r="GB34" s="2"/>
      <c r="GC34" s="2"/>
      <c r="GD34" s="2">
        <v>0</v>
      </c>
      <c r="GE34" s="2"/>
      <c r="GF34" s="2">
        <v>1900561816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8"/>
        <v>0</v>
      </c>
      <c r="GM34" s="2">
        <f t="shared" si="49"/>
        <v>853.06</v>
      </c>
      <c r="GN34" s="2">
        <f t="shared" si="50"/>
        <v>853.06</v>
      </c>
      <c r="GO34" s="2">
        <f t="shared" si="51"/>
        <v>0</v>
      </c>
      <c r="GP34" s="2">
        <f t="shared" si="5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3"/>
        <v>0</v>
      </c>
      <c r="GW34" s="2">
        <v>1</v>
      </c>
      <c r="GX34" s="2">
        <f t="shared" si="54"/>
        <v>0</v>
      </c>
      <c r="GY34" s="2"/>
      <c r="GZ34" s="2"/>
      <c r="HA34" s="2">
        <v>0</v>
      </c>
      <c r="HB34" s="2">
        <v>0</v>
      </c>
      <c r="HC34" s="2">
        <f t="shared" si="5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D35">
        <f>ROW(EtalonRes!A14)</f>
        <v>14</v>
      </c>
      <c r="E35" t="s">
        <v>37</v>
      </c>
      <c r="F35" t="s">
        <v>38</v>
      </c>
      <c r="G35" t="s">
        <v>39</v>
      </c>
      <c r="H35" t="s">
        <v>20</v>
      </c>
      <c r="I35">
        <f>ROUND((69.88*0.3)/100,9)</f>
        <v>0.20963999999999999</v>
      </c>
      <c r="J35">
        <v>0</v>
      </c>
      <c r="K35">
        <f>ROUND((69.88*0.3)/100,9)</f>
        <v>0.20963999999999999</v>
      </c>
      <c r="O35">
        <f t="shared" si="21"/>
        <v>11622.05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11622.05</v>
      </c>
      <c r="T35">
        <f t="shared" si="26"/>
        <v>0</v>
      </c>
      <c r="U35">
        <f t="shared" si="27"/>
        <v>30.805447495679999</v>
      </c>
      <c r="V35">
        <f t="shared" si="28"/>
        <v>0</v>
      </c>
      <c r="W35">
        <f t="shared" si="29"/>
        <v>0</v>
      </c>
      <c r="X35">
        <f t="shared" si="30"/>
        <v>10111.18</v>
      </c>
      <c r="Y35">
        <f t="shared" si="31"/>
        <v>4765.04</v>
      </c>
      <c r="AA35">
        <v>47212649</v>
      </c>
      <c r="AB35">
        <f t="shared" si="32"/>
        <v>1156.2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5"/>
        <v>1156.2</v>
      </c>
      <c r="AG35">
        <f t="shared" si="36"/>
        <v>0</v>
      </c>
      <c r="AH35">
        <f t="shared" si="37"/>
        <v>117.74400000000001</v>
      </c>
      <c r="AI35">
        <f t="shared" si="37"/>
        <v>0</v>
      </c>
      <c r="AJ35">
        <f t="shared" si="38"/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87</v>
      </c>
      <c r="AU35">
        <v>41</v>
      </c>
      <c r="AV35">
        <v>1.248</v>
      </c>
      <c r="AW35">
        <v>1</v>
      </c>
      <c r="AZ35">
        <v>1</v>
      </c>
      <c r="BA35">
        <v>38.42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40</v>
      </c>
      <c r="BM35">
        <v>16</v>
      </c>
      <c r="BN35">
        <v>0</v>
      </c>
      <c r="BO35" t="s">
        <v>38</v>
      </c>
      <c r="BP35">
        <v>1</v>
      </c>
      <c r="BQ35">
        <v>30</v>
      </c>
      <c r="BR35">
        <v>0</v>
      </c>
      <c r="BS35">
        <v>38.42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439</v>
      </c>
      <c r="CO35">
        <v>0</v>
      </c>
      <c r="CP35">
        <f t="shared" si="39"/>
        <v>11622.05</v>
      </c>
      <c r="CQ35">
        <f t="shared" si="40"/>
        <v>0</v>
      </c>
      <c r="CR35">
        <f t="shared" si="41"/>
        <v>0</v>
      </c>
      <c r="CS35">
        <f t="shared" si="42"/>
        <v>0</v>
      </c>
      <c r="CT35">
        <f t="shared" si="43"/>
        <v>55437.75</v>
      </c>
      <c r="CU35">
        <f t="shared" si="44"/>
        <v>0</v>
      </c>
      <c r="CV35">
        <f t="shared" si="45"/>
        <v>146.944512</v>
      </c>
      <c r="CW35">
        <f t="shared" si="46"/>
        <v>0</v>
      </c>
      <c r="CX35">
        <f t="shared" si="47"/>
        <v>0</v>
      </c>
      <c r="CY35">
        <f>S35*(BZ35/100)</f>
        <v>10111.183499999999</v>
      </c>
      <c r="CZ35">
        <f>S35*(CA35/100)</f>
        <v>4765.0404999999992</v>
      </c>
      <c r="DB35">
        <v>8</v>
      </c>
      <c r="DC35" t="s">
        <v>3</v>
      </c>
      <c r="DD35" t="s">
        <v>3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105</v>
      </c>
      <c r="DO35">
        <v>77</v>
      </c>
      <c r="DP35">
        <v>1.248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44048546</v>
      </c>
      <c r="EF35">
        <v>30</v>
      </c>
      <c r="EG35" t="s">
        <v>23</v>
      </c>
      <c r="EH35">
        <v>0</v>
      </c>
      <c r="EI35" t="s">
        <v>3</v>
      </c>
      <c r="EJ35">
        <v>1</v>
      </c>
      <c r="EK35">
        <v>16</v>
      </c>
      <c r="EL35" t="s">
        <v>24</v>
      </c>
      <c r="EM35" t="s">
        <v>25</v>
      </c>
      <c r="EO35" t="s">
        <v>26</v>
      </c>
      <c r="EQ35">
        <v>131072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105</v>
      </c>
      <c r="FY35">
        <v>77</v>
      </c>
      <c r="GA35" t="s">
        <v>3</v>
      </c>
      <c r="GD35">
        <v>0</v>
      </c>
      <c r="GF35">
        <v>1900561816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48"/>
        <v>0</v>
      </c>
      <c r="GM35">
        <f t="shared" si="49"/>
        <v>26498.27</v>
      </c>
      <c r="GN35">
        <f t="shared" si="50"/>
        <v>26498.27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>
        <f>ROW(EtalonRes!A16)</f>
        <v>16</v>
      </c>
      <c r="E36" s="2" t="s">
        <v>41</v>
      </c>
      <c r="F36" s="2" t="s">
        <v>34</v>
      </c>
      <c r="G36" s="2" t="s">
        <v>35</v>
      </c>
      <c r="H36" s="2" t="s">
        <v>20</v>
      </c>
      <c r="I36" s="2">
        <f>ROUND((69.88*0.7)/100,9)</f>
        <v>0.48915999999999998</v>
      </c>
      <c r="J36" s="2">
        <v>0</v>
      </c>
      <c r="K36" s="2">
        <f>ROUND((69.88*0.7)/100,9)</f>
        <v>0.48915999999999998</v>
      </c>
      <c r="L36" s="2"/>
      <c r="M36" s="2"/>
      <c r="N36" s="2"/>
      <c r="O36" s="2">
        <f t="shared" si="21"/>
        <v>541.96</v>
      </c>
      <c r="P36" s="2">
        <f t="shared" si="22"/>
        <v>0</v>
      </c>
      <c r="Q36" s="2">
        <f>(ROUND((ROUND(((((ET36*1.1)*0.9))*AV36*I36),2)*BB36),2)+ROUND((ROUND(((AE36-(((EU36*1.1)*0.9)))*AV36*I36),2)*BS36),2))</f>
        <v>538.04999999999995</v>
      </c>
      <c r="R36" s="2">
        <f t="shared" si="24"/>
        <v>53.06</v>
      </c>
      <c r="S36" s="2">
        <f t="shared" si="25"/>
        <v>3.91</v>
      </c>
      <c r="T36" s="2">
        <f t="shared" si="26"/>
        <v>0</v>
      </c>
      <c r="U36" s="2">
        <f t="shared" si="27"/>
        <v>0.38162502223999994</v>
      </c>
      <c r="V36" s="2">
        <f t="shared" si="28"/>
        <v>0</v>
      </c>
      <c r="W36" s="2">
        <f t="shared" si="29"/>
        <v>0</v>
      </c>
      <c r="X36" s="2">
        <f t="shared" si="30"/>
        <v>3.83</v>
      </c>
      <c r="Y36" s="2">
        <f t="shared" si="31"/>
        <v>3.01</v>
      </c>
      <c r="Z36" s="2"/>
      <c r="AA36" s="2">
        <v>47212648</v>
      </c>
      <c r="AB36" s="2">
        <f t="shared" si="32"/>
        <v>929.5</v>
      </c>
      <c r="AC36" s="2">
        <f>ROUND(((ES36*1)),1)</f>
        <v>0</v>
      </c>
      <c r="AD36" s="2">
        <f>ROUND((((((ET36*1.1)*0.9))-(((EU36*1.1)*0.9)))+AE36),1)</f>
        <v>922.8</v>
      </c>
      <c r="AE36" s="2">
        <f>ROUND((((EU36*1.1)*0.9)),1)</f>
        <v>91</v>
      </c>
      <c r="AF36" s="2">
        <f>ROUND((((EV36*1.1)*0.5)),1)</f>
        <v>6.7</v>
      </c>
      <c r="AG36" s="2">
        <f t="shared" si="36"/>
        <v>0</v>
      </c>
      <c r="AH36" s="2">
        <f>(((EW36*1.1)*0.5))</f>
        <v>0.65449999999999997</v>
      </c>
      <c r="AI36" s="2">
        <f>(((EX36*1.1)*0.9))</f>
        <v>0</v>
      </c>
      <c r="AJ36" s="2">
        <f t="shared" si="38"/>
        <v>0</v>
      </c>
      <c r="AK36" s="2">
        <v>944.22</v>
      </c>
      <c r="AL36" s="2">
        <v>0</v>
      </c>
      <c r="AM36" s="2">
        <v>932.06</v>
      </c>
      <c r="AN36" s="2">
        <v>91.89</v>
      </c>
      <c r="AO36" s="2">
        <v>12.16</v>
      </c>
      <c r="AP36" s="2">
        <v>0</v>
      </c>
      <c r="AQ36" s="2">
        <v>1.19</v>
      </c>
      <c r="AR36" s="2">
        <v>0</v>
      </c>
      <c r="AS36" s="2">
        <v>0</v>
      </c>
      <c r="AT36" s="2">
        <v>98</v>
      </c>
      <c r="AU36" s="2">
        <v>77</v>
      </c>
      <c r="AV36" s="2">
        <v>1.1919999999999999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36</v>
      </c>
      <c r="BK36" s="2"/>
      <c r="BL36" s="2"/>
      <c r="BM36" s="2">
        <v>2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98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440</v>
      </c>
      <c r="CO36" s="2">
        <v>0</v>
      </c>
      <c r="CP36" s="2">
        <f t="shared" si="39"/>
        <v>541.95999999999992</v>
      </c>
      <c r="CQ36" s="2">
        <f t="shared" si="40"/>
        <v>0</v>
      </c>
      <c r="CR36" s="2">
        <f>(ROUND((ROUND(((((ET36*1.1)*0.9))*AV36*1),2)*BB36),2)+ROUND((ROUND(((AE36-(((EU36*1.1)*0.9)))*AV36*1),2)*BS36),2))</f>
        <v>1099.94</v>
      </c>
      <c r="CS36" s="2">
        <f t="shared" si="42"/>
        <v>108.47</v>
      </c>
      <c r="CT36" s="2">
        <f t="shared" si="43"/>
        <v>7.99</v>
      </c>
      <c r="CU36" s="2">
        <f t="shared" si="44"/>
        <v>0</v>
      </c>
      <c r="CV36" s="2">
        <f t="shared" si="45"/>
        <v>0.78016399999999997</v>
      </c>
      <c r="CW36" s="2">
        <f t="shared" si="46"/>
        <v>0</v>
      </c>
      <c r="CX36" s="2">
        <f t="shared" si="47"/>
        <v>0</v>
      </c>
      <c r="CY36" s="2">
        <f>((S36*BZ36)/100)</f>
        <v>3.8317999999999999</v>
      </c>
      <c r="CZ36" s="2">
        <f>((S36*CA36)/100)</f>
        <v>3.0106999999999999</v>
      </c>
      <c r="DA36" s="2"/>
      <c r="DB36" s="2">
        <v>9</v>
      </c>
      <c r="DC36" s="2" t="s">
        <v>3</v>
      </c>
      <c r="DD36" s="2" t="s">
        <v>42</v>
      </c>
      <c r="DE36" s="2" t="s">
        <v>43</v>
      </c>
      <c r="DF36" s="2" t="s">
        <v>43</v>
      </c>
      <c r="DG36" s="2" t="s">
        <v>44</v>
      </c>
      <c r="DH36" s="2" t="s">
        <v>3</v>
      </c>
      <c r="DI36" s="2" t="s">
        <v>44</v>
      </c>
      <c r="DJ36" s="2" t="s">
        <v>43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20</v>
      </c>
      <c r="DW36" s="2" t="s">
        <v>20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44048532</v>
      </c>
      <c r="EF36" s="2">
        <v>30</v>
      </c>
      <c r="EG36" s="2" t="s">
        <v>23</v>
      </c>
      <c r="EH36" s="2">
        <v>0</v>
      </c>
      <c r="EI36" s="2" t="s">
        <v>3</v>
      </c>
      <c r="EJ36" s="2">
        <v>1</v>
      </c>
      <c r="EK36" s="2">
        <v>2</v>
      </c>
      <c r="EL36" s="2" t="s">
        <v>31</v>
      </c>
      <c r="EM36" s="2" t="s">
        <v>32</v>
      </c>
      <c r="EN36" s="2"/>
      <c r="EO36" s="2" t="s">
        <v>45</v>
      </c>
      <c r="EP36" s="2"/>
      <c r="EQ36" s="2">
        <v>131072</v>
      </c>
      <c r="ER36" s="2">
        <v>944.22</v>
      </c>
      <c r="ES36" s="2">
        <v>0</v>
      </c>
      <c r="ET36" s="2">
        <v>932.06</v>
      </c>
      <c r="EU36" s="2">
        <v>91.89</v>
      </c>
      <c r="EV36" s="2">
        <v>12.16</v>
      </c>
      <c r="EW36" s="2">
        <v>1.19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98</v>
      </c>
      <c r="FY36" s="2">
        <v>77</v>
      </c>
      <c r="FZ36" s="2"/>
      <c r="GA36" s="2" t="s">
        <v>3</v>
      </c>
      <c r="GB36" s="2"/>
      <c r="GC36" s="2"/>
      <c r="GD36" s="2">
        <v>0</v>
      </c>
      <c r="GE36" s="2"/>
      <c r="GF36" s="2">
        <v>-36077472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92.86</v>
      </c>
      <c r="GL36" s="2">
        <f t="shared" si="48"/>
        <v>0</v>
      </c>
      <c r="GM36" s="2">
        <f t="shared" si="49"/>
        <v>641.66</v>
      </c>
      <c r="GN36" s="2">
        <f t="shared" si="50"/>
        <v>641.66</v>
      </c>
      <c r="GO36" s="2">
        <f t="shared" si="51"/>
        <v>0</v>
      </c>
      <c r="GP36" s="2">
        <f t="shared" si="52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3"/>
        <v>0</v>
      </c>
      <c r="GW36" s="2">
        <v>1</v>
      </c>
      <c r="GX36" s="2">
        <f t="shared" si="54"/>
        <v>0</v>
      </c>
      <c r="GY36" s="2"/>
      <c r="GZ36" s="2"/>
      <c r="HA36" s="2">
        <v>0</v>
      </c>
      <c r="HB36" s="2">
        <v>0</v>
      </c>
      <c r="HC36" s="2">
        <f t="shared" si="55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D37">
        <f>ROW(EtalonRes!A18)</f>
        <v>18</v>
      </c>
      <c r="E37" t="s">
        <v>41</v>
      </c>
      <c r="F37" t="s">
        <v>34</v>
      </c>
      <c r="G37" t="s">
        <v>35</v>
      </c>
      <c r="H37" t="s">
        <v>20</v>
      </c>
      <c r="I37">
        <f>ROUND((69.88*0.7)/100,9)</f>
        <v>0.48915999999999998</v>
      </c>
      <c r="J37">
        <v>0</v>
      </c>
      <c r="K37">
        <f>ROUND((69.88*0.7)/100,9)</f>
        <v>0.48915999999999998</v>
      </c>
      <c r="O37">
        <f t="shared" si="21"/>
        <v>7032.39</v>
      </c>
      <c r="P37">
        <f t="shared" si="22"/>
        <v>0</v>
      </c>
      <c r="Q37">
        <f>(ROUND((ROUND(((((ET37*1.1)*0.9))*AV37*I37),2)*BB37),2)+ROUND((ROUND(((AE37-(((EU37*1.1)*0.9)))*AV37*I37),2)*BS37),2))</f>
        <v>6882.17</v>
      </c>
      <c r="R37">
        <f t="shared" si="24"/>
        <v>2038.57</v>
      </c>
      <c r="S37">
        <f t="shared" si="25"/>
        <v>150.22</v>
      </c>
      <c r="T37">
        <f t="shared" si="26"/>
        <v>0</v>
      </c>
      <c r="U37">
        <f t="shared" si="27"/>
        <v>0.38162502223999994</v>
      </c>
      <c r="V37">
        <f t="shared" si="28"/>
        <v>0</v>
      </c>
      <c r="W37">
        <f t="shared" si="29"/>
        <v>0</v>
      </c>
      <c r="X37">
        <f t="shared" si="30"/>
        <v>141.21</v>
      </c>
      <c r="Y37">
        <f t="shared" si="31"/>
        <v>76.61</v>
      </c>
      <c r="AA37">
        <v>47212649</v>
      </c>
      <c r="AB37">
        <f t="shared" si="32"/>
        <v>929.5</v>
      </c>
      <c r="AC37">
        <f>ROUND(((ES37*1)),1)</f>
        <v>0</v>
      </c>
      <c r="AD37">
        <f>ROUND((((((ET37*1.1)*0.9))-(((EU37*1.1)*0.9)))+AE37),1)</f>
        <v>922.8</v>
      </c>
      <c r="AE37">
        <f>ROUND((((EU37*1.1)*0.9)),1)</f>
        <v>91</v>
      </c>
      <c r="AF37">
        <f>ROUND((((EV37*1.1)*0.5)),1)</f>
        <v>6.7</v>
      </c>
      <c r="AG37">
        <f t="shared" si="36"/>
        <v>0</v>
      </c>
      <c r="AH37">
        <f>(((EW37*1.1)*0.5))</f>
        <v>0.65449999999999997</v>
      </c>
      <c r="AI37">
        <f>(((EX37*1.1)*0.9))</f>
        <v>0</v>
      </c>
      <c r="AJ37">
        <f t="shared" si="38"/>
        <v>0</v>
      </c>
      <c r="AK37">
        <v>944.22</v>
      </c>
      <c r="AL37">
        <v>0</v>
      </c>
      <c r="AM37">
        <v>932.06</v>
      </c>
      <c r="AN37">
        <v>91.89</v>
      </c>
      <c r="AO37">
        <v>12.16</v>
      </c>
      <c r="AP37">
        <v>0</v>
      </c>
      <c r="AQ37">
        <v>1.19</v>
      </c>
      <c r="AR37">
        <v>0</v>
      </c>
      <c r="AS37">
        <v>0</v>
      </c>
      <c r="AT37">
        <v>94</v>
      </c>
      <c r="AU37">
        <v>51</v>
      </c>
      <c r="AV37">
        <v>1.1919999999999999</v>
      </c>
      <c r="AW37">
        <v>1</v>
      </c>
      <c r="AZ37">
        <v>1</v>
      </c>
      <c r="BA37">
        <v>38.42</v>
      </c>
      <c r="BB37">
        <v>12.79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36</v>
      </c>
      <c r="BM37">
        <v>2</v>
      </c>
      <c r="BN37">
        <v>0</v>
      </c>
      <c r="BO37" t="s">
        <v>34</v>
      </c>
      <c r="BP37">
        <v>1</v>
      </c>
      <c r="BQ37">
        <v>30</v>
      </c>
      <c r="BR37">
        <v>0</v>
      </c>
      <c r="BS37">
        <v>38.42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440</v>
      </c>
      <c r="CO37">
        <v>0</v>
      </c>
      <c r="CP37">
        <f t="shared" si="39"/>
        <v>7032.39</v>
      </c>
      <c r="CQ37">
        <f t="shared" si="40"/>
        <v>0</v>
      </c>
      <c r="CR37">
        <f>(ROUND((ROUND(((((ET37*1.1)*0.9))*AV37*1),2)*BB37),2)+ROUND((ROUND(((AE37-(((EU37*1.1)*0.9)))*AV37*1),2)*BS37),2))</f>
        <v>14069</v>
      </c>
      <c r="CS37">
        <f t="shared" si="42"/>
        <v>4167.42</v>
      </c>
      <c r="CT37">
        <f t="shared" si="43"/>
        <v>306.98</v>
      </c>
      <c r="CU37">
        <f t="shared" si="44"/>
        <v>0</v>
      </c>
      <c r="CV37">
        <f t="shared" si="45"/>
        <v>0.78016399999999997</v>
      </c>
      <c r="CW37">
        <f t="shared" si="46"/>
        <v>0</v>
      </c>
      <c r="CX37">
        <f t="shared" si="47"/>
        <v>0</v>
      </c>
      <c r="CY37">
        <f>S37*(BZ37/100)</f>
        <v>141.20679999999999</v>
      </c>
      <c r="CZ37">
        <f>S37*(CA37/100)</f>
        <v>76.612200000000001</v>
      </c>
      <c r="DB37">
        <v>11</v>
      </c>
      <c r="DC37" t="s">
        <v>3</v>
      </c>
      <c r="DD37" t="s">
        <v>42</v>
      </c>
      <c r="DE37" t="s">
        <v>43</v>
      </c>
      <c r="DF37" t="s">
        <v>43</v>
      </c>
      <c r="DG37" t="s">
        <v>44</v>
      </c>
      <c r="DH37" t="s">
        <v>3</v>
      </c>
      <c r="DI37" t="s">
        <v>44</v>
      </c>
      <c r="DJ37" t="s">
        <v>43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1.1919999999999999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44048532</v>
      </c>
      <c r="EF37">
        <v>30</v>
      </c>
      <c r="EG37" t="s">
        <v>23</v>
      </c>
      <c r="EH37">
        <v>0</v>
      </c>
      <c r="EI37" t="s">
        <v>3</v>
      </c>
      <c r="EJ37">
        <v>1</v>
      </c>
      <c r="EK37">
        <v>2</v>
      </c>
      <c r="EL37" t="s">
        <v>31</v>
      </c>
      <c r="EM37" t="s">
        <v>32</v>
      </c>
      <c r="EO37" t="s">
        <v>45</v>
      </c>
      <c r="EQ37">
        <v>131072</v>
      </c>
      <c r="ER37">
        <v>944.22</v>
      </c>
      <c r="ES37">
        <v>0</v>
      </c>
      <c r="ET37">
        <v>932.06</v>
      </c>
      <c r="EU37">
        <v>91.89</v>
      </c>
      <c r="EV37">
        <v>12.16</v>
      </c>
      <c r="EW37">
        <v>1.19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-36077472</v>
      </c>
      <c r="GG37">
        <v>2</v>
      </c>
      <c r="GH37">
        <v>1</v>
      </c>
      <c r="GI37">
        <v>2</v>
      </c>
      <c r="GJ37">
        <v>0</v>
      </c>
      <c r="GK37">
        <f>ROUND(R37*(S12)/100,2)</f>
        <v>3261.71</v>
      </c>
      <c r="GL37">
        <f t="shared" si="48"/>
        <v>0</v>
      </c>
      <c r="GM37">
        <f t="shared" si="49"/>
        <v>10511.92</v>
      </c>
      <c r="GN37">
        <f t="shared" si="50"/>
        <v>10511.92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>
        <f>ROW(EtalonRes!A23)</f>
        <v>23</v>
      </c>
      <c r="E38" s="2" t="s">
        <v>46</v>
      </c>
      <c r="F38" s="2" t="s">
        <v>47</v>
      </c>
      <c r="G38" s="2" t="s">
        <v>48</v>
      </c>
      <c r="H38" s="2" t="s">
        <v>49</v>
      </c>
      <c r="I38" s="2">
        <f>ROUND(94/1000,9)</f>
        <v>9.4E-2</v>
      </c>
      <c r="J38" s="2">
        <v>0</v>
      </c>
      <c r="K38" s="2">
        <f>ROUND(94/1000,9)</f>
        <v>9.4E-2</v>
      </c>
      <c r="L38" s="2"/>
      <c r="M38" s="2"/>
      <c r="N38" s="2"/>
      <c r="O38" s="2">
        <f t="shared" si="21"/>
        <v>202.55</v>
      </c>
      <c r="P38" s="2">
        <f t="shared" si="22"/>
        <v>0</v>
      </c>
      <c r="Q38" s="2">
        <f>(ROUND((ROUND((((ET38*1.1))*AV38*I38),2)*BB38),2)+ROUND((ROUND(((AE38-((EU38*1.1)))*AV38*I38),2)*BS38),2))</f>
        <v>28.54</v>
      </c>
      <c r="R38" s="2">
        <f t="shared" si="24"/>
        <v>3.13</v>
      </c>
      <c r="S38" s="2">
        <f t="shared" si="25"/>
        <v>174.01</v>
      </c>
      <c r="T38" s="2">
        <f t="shared" si="26"/>
        <v>0</v>
      </c>
      <c r="U38" s="2">
        <f t="shared" si="27"/>
        <v>16.311965230000002</v>
      </c>
      <c r="V38" s="2">
        <f t="shared" si="28"/>
        <v>0</v>
      </c>
      <c r="W38" s="2">
        <f t="shared" si="29"/>
        <v>0</v>
      </c>
      <c r="X38" s="2">
        <f t="shared" si="30"/>
        <v>194.89</v>
      </c>
      <c r="Y38" s="2">
        <f t="shared" si="31"/>
        <v>121.81</v>
      </c>
      <c r="Z38" s="2"/>
      <c r="AA38" s="2">
        <v>47212648</v>
      </c>
      <c r="AB38" s="2">
        <f t="shared" si="32"/>
        <v>2019.5</v>
      </c>
      <c r="AC38" s="2">
        <f>ROUND((ES38),1)</f>
        <v>0</v>
      </c>
      <c r="AD38" s="2">
        <f>ROUND(((((ET38*1.1))-((EU38*1.1)))+AE38),1)</f>
        <v>284.60000000000002</v>
      </c>
      <c r="AE38" s="2">
        <f t="shared" ref="AE38:AF41" si="56">ROUND(((EU38*1.1)),1)</f>
        <v>31.2</v>
      </c>
      <c r="AF38" s="2">
        <f t="shared" si="56"/>
        <v>1734.9</v>
      </c>
      <c r="AG38" s="2">
        <f t="shared" si="36"/>
        <v>0</v>
      </c>
      <c r="AH38" s="2">
        <f t="shared" ref="AH38:AI41" si="57">((EW38*1.1))</f>
        <v>162.63500000000002</v>
      </c>
      <c r="AI38" s="2">
        <f t="shared" si="57"/>
        <v>0</v>
      </c>
      <c r="AJ38" s="2">
        <f t="shared" si="38"/>
        <v>0</v>
      </c>
      <c r="AK38" s="2">
        <v>1835.9</v>
      </c>
      <c r="AL38" s="2">
        <v>0</v>
      </c>
      <c r="AM38" s="2">
        <v>258.70999999999998</v>
      </c>
      <c r="AN38" s="2">
        <v>28.39</v>
      </c>
      <c r="AO38" s="2">
        <v>1577.19</v>
      </c>
      <c r="AP38" s="2">
        <v>0</v>
      </c>
      <c r="AQ38" s="2">
        <v>147.85</v>
      </c>
      <c r="AR38" s="2">
        <v>0</v>
      </c>
      <c r="AS38" s="2">
        <v>0</v>
      </c>
      <c r="AT38" s="2">
        <v>112</v>
      </c>
      <c r="AU38" s="2">
        <v>70</v>
      </c>
      <c r="AV38" s="2">
        <v>1.0669999999999999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50</v>
      </c>
      <c r="BK38" s="2"/>
      <c r="BL38" s="2"/>
      <c r="BM38" s="2">
        <v>2254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112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439</v>
      </c>
      <c r="CO38" s="2">
        <v>0</v>
      </c>
      <c r="CP38" s="2">
        <f t="shared" si="39"/>
        <v>202.54999999999998</v>
      </c>
      <c r="CQ38" s="2">
        <f t="shared" si="40"/>
        <v>0</v>
      </c>
      <c r="CR38" s="2">
        <f>(ROUND((ROUND((((ET38*1.1))*AV38*1),2)*BB38),2)+ROUND((ROUND(((AE38-((EU38*1.1)))*AV38*1),2)*BS38),2))</f>
        <v>303.62</v>
      </c>
      <c r="CS38" s="2">
        <f t="shared" si="42"/>
        <v>33.29</v>
      </c>
      <c r="CT38" s="2">
        <f t="shared" si="43"/>
        <v>1851.14</v>
      </c>
      <c r="CU38" s="2">
        <f t="shared" si="44"/>
        <v>0</v>
      </c>
      <c r="CV38" s="2">
        <f t="shared" si="45"/>
        <v>173.53154500000002</v>
      </c>
      <c r="CW38" s="2">
        <f t="shared" si="46"/>
        <v>0</v>
      </c>
      <c r="CX38" s="2">
        <f t="shared" si="47"/>
        <v>0</v>
      </c>
      <c r="CY38" s="2">
        <f>((S38*BZ38)/100)</f>
        <v>194.8912</v>
      </c>
      <c r="CZ38" s="2">
        <f>((S38*CA38)/100)</f>
        <v>121.80699999999999</v>
      </c>
      <c r="DA38" s="2"/>
      <c r="DB38" s="2">
        <v>13</v>
      </c>
      <c r="DC38" s="2" t="s">
        <v>3</v>
      </c>
      <c r="DD38" s="2" t="s">
        <v>3</v>
      </c>
      <c r="DE38" s="2" t="s">
        <v>22</v>
      </c>
      <c r="DF38" s="2" t="s">
        <v>22</v>
      </c>
      <c r="DG38" s="2" t="s">
        <v>22</v>
      </c>
      <c r="DH38" s="2" t="s">
        <v>3</v>
      </c>
      <c r="DI38" s="2" t="s">
        <v>22</v>
      </c>
      <c r="DJ38" s="2" t="s">
        <v>22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49</v>
      </c>
      <c r="DW38" s="2" t="s">
        <v>49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44050782</v>
      </c>
      <c r="EF38" s="2">
        <v>30</v>
      </c>
      <c r="EG38" s="2" t="s">
        <v>23</v>
      </c>
      <c r="EH38" s="2">
        <v>0</v>
      </c>
      <c r="EI38" s="2" t="s">
        <v>3</v>
      </c>
      <c r="EJ38" s="2">
        <v>1</v>
      </c>
      <c r="EK38" s="2">
        <v>2254</v>
      </c>
      <c r="EL38" s="2" t="s">
        <v>51</v>
      </c>
      <c r="EM38" s="2" t="s">
        <v>52</v>
      </c>
      <c r="EN38" s="2"/>
      <c r="EO38" s="2" t="s">
        <v>26</v>
      </c>
      <c r="EP38" s="2"/>
      <c r="EQ38" s="2">
        <v>131072</v>
      </c>
      <c r="ER38" s="2">
        <v>1835.9</v>
      </c>
      <c r="ES38" s="2">
        <v>0</v>
      </c>
      <c r="ET38" s="2">
        <v>258.70999999999998</v>
      </c>
      <c r="EU38" s="2">
        <v>28.39</v>
      </c>
      <c r="EV38" s="2">
        <v>1577.19</v>
      </c>
      <c r="EW38" s="2">
        <v>147.85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-172070447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5.48</v>
      </c>
      <c r="GL38" s="2">
        <f t="shared" si="48"/>
        <v>0</v>
      </c>
      <c r="GM38" s="2">
        <f t="shared" si="49"/>
        <v>524.73</v>
      </c>
      <c r="GN38" s="2">
        <f t="shared" si="50"/>
        <v>524.73</v>
      </c>
      <c r="GO38" s="2">
        <f t="shared" si="51"/>
        <v>0</v>
      </c>
      <c r="GP38" s="2">
        <f t="shared" si="52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3"/>
        <v>0</v>
      </c>
      <c r="GW38" s="2">
        <v>1</v>
      </c>
      <c r="GX38" s="2">
        <f t="shared" si="54"/>
        <v>0</v>
      </c>
      <c r="GY38" s="2"/>
      <c r="GZ38" s="2"/>
      <c r="HA38" s="2">
        <v>0</v>
      </c>
      <c r="HB38" s="2">
        <v>0</v>
      </c>
      <c r="HC38" s="2">
        <f t="shared" si="55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D39">
        <f>ROW(EtalonRes!A28)</f>
        <v>28</v>
      </c>
      <c r="E39" t="s">
        <v>46</v>
      </c>
      <c r="F39" t="s">
        <v>47</v>
      </c>
      <c r="G39" t="s">
        <v>48</v>
      </c>
      <c r="H39" t="s">
        <v>49</v>
      </c>
      <c r="I39">
        <f>ROUND(94/1000,9)</f>
        <v>9.4E-2</v>
      </c>
      <c r="J39">
        <v>0</v>
      </c>
      <c r="K39">
        <f>ROUND(94/1000,9)</f>
        <v>9.4E-2</v>
      </c>
      <c r="O39">
        <f t="shared" si="21"/>
        <v>7041.07</v>
      </c>
      <c r="P39">
        <f t="shared" si="22"/>
        <v>0</v>
      </c>
      <c r="Q39">
        <f>(ROUND((ROUND((((ET39*1.1))*AV39*I39),2)*BB39),2)+ROUND((ROUND(((AE39-((EU39*1.1)))*AV39*I39),2)*BS39),2))</f>
        <v>355.61</v>
      </c>
      <c r="R39">
        <f t="shared" si="24"/>
        <v>120.25</v>
      </c>
      <c r="S39">
        <f t="shared" si="25"/>
        <v>6685.46</v>
      </c>
      <c r="T39">
        <f t="shared" si="26"/>
        <v>0</v>
      </c>
      <c r="U39">
        <f t="shared" si="27"/>
        <v>16.311965230000002</v>
      </c>
      <c r="V39">
        <f t="shared" si="28"/>
        <v>0</v>
      </c>
      <c r="W39">
        <f t="shared" si="29"/>
        <v>0</v>
      </c>
      <c r="X39">
        <f t="shared" si="30"/>
        <v>6150.62</v>
      </c>
      <c r="Y39">
        <f t="shared" si="31"/>
        <v>2741.04</v>
      </c>
      <c r="AA39">
        <v>47212649</v>
      </c>
      <c r="AB39">
        <f t="shared" si="32"/>
        <v>2019.5</v>
      </c>
      <c r="AC39">
        <f>ROUND((ES39),1)</f>
        <v>0</v>
      </c>
      <c r="AD39">
        <f>ROUND(((((ET39*1.1))-((EU39*1.1)))+AE39),1)</f>
        <v>284.60000000000002</v>
      </c>
      <c r="AE39">
        <f t="shared" si="56"/>
        <v>31.2</v>
      </c>
      <c r="AF39">
        <f t="shared" si="56"/>
        <v>1734.9</v>
      </c>
      <c r="AG39">
        <f t="shared" si="36"/>
        <v>0</v>
      </c>
      <c r="AH39">
        <f t="shared" si="57"/>
        <v>162.63500000000002</v>
      </c>
      <c r="AI39">
        <f t="shared" si="57"/>
        <v>0</v>
      </c>
      <c r="AJ39">
        <f t="shared" si="38"/>
        <v>0</v>
      </c>
      <c r="AK39">
        <v>1835.9</v>
      </c>
      <c r="AL39">
        <v>0</v>
      </c>
      <c r="AM39">
        <v>258.70999999999998</v>
      </c>
      <c r="AN39">
        <v>28.39</v>
      </c>
      <c r="AO39">
        <v>1577.19</v>
      </c>
      <c r="AP39">
        <v>0</v>
      </c>
      <c r="AQ39">
        <v>147.85</v>
      </c>
      <c r="AR39">
        <v>0</v>
      </c>
      <c r="AS39">
        <v>0</v>
      </c>
      <c r="AT39">
        <v>92</v>
      </c>
      <c r="AU39">
        <v>41</v>
      </c>
      <c r="AV39">
        <v>1.0669999999999999</v>
      </c>
      <c r="AW39">
        <v>1.081</v>
      </c>
      <c r="AZ39">
        <v>1</v>
      </c>
      <c r="BA39">
        <v>38.42</v>
      </c>
      <c r="BB39">
        <v>12.46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50</v>
      </c>
      <c r="BM39">
        <v>2254</v>
      </c>
      <c r="BN39">
        <v>0</v>
      </c>
      <c r="BO39" t="s">
        <v>47</v>
      </c>
      <c r="BP39">
        <v>1</v>
      </c>
      <c r="BQ39">
        <v>30</v>
      </c>
      <c r="BR39">
        <v>0</v>
      </c>
      <c r="BS39">
        <v>38.42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439</v>
      </c>
      <c r="CO39">
        <v>0</v>
      </c>
      <c r="CP39">
        <f t="shared" si="39"/>
        <v>7041.07</v>
      </c>
      <c r="CQ39">
        <f t="shared" si="40"/>
        <v>0</v>
      </c>
      <c r="CR39">
        <f>(ROUND((ROUND((((ET39*1.1))*AV39*1),2)*BB39),2)+ROUND((ROUND(((AE39-((EU39*1.1)))*AV39*1),2)*BS39),2))</f>
        <v>3782.33</v>
      </c>
      <c r="CS39">
        <f t="shared" si="42"/>
        <v>1279</v>
      </c>
      <c r="CT39">
        <f t="shared" si="43"/>
        <v>71120.800000000003</v>
      </c>
      <c r="CU39">
        <f t="shared" si="44"/>
        <v>0</v>
      </c>
      <c r="CV39">
        <f t="shared" si="45"/>
        <v>173.53154500000002</v>
      </c>
      <c r="CW39">
        <f t="shared" si="46"/>
        <v>0</v>
      </c>
      <c r="CX39">
        <f t="shared" si="47"/>
        <v>0</v>
      </c>
      <c r="CY39">
        <f>S39*(BZ39/100)</f>
        <v>6150.6232</v>
      </c>
      <c r="CZ39">
        <f>S39*(CA39/100)</f>
        <v>2741.0385999999999</v>
      </c>
      <c r="DB39">
        <v>14</v>
      </c>
      <c r="DC39" t="s">
        <v>3</v>
      </c>
      <c r="DD39" t="s">
        <v>3</v>
      </c>
      <c r="DE39" t="s">
        <v>22</v>
      </c>
      <c r="DF39" t="s">
        <v>22</v>
      </c>
      <c r="DG39" t="s">
        <v>22</v>
      </c>
      <c r="DH39" t="s">
        <v>3</v>
      </c>
      <c r="DI39" t="s">
        <v>22</v>
      </c>
      <c r="DJ39" t="s">
        <v>22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1.0669999999999999</v>
      </c>
      <c r="DQ39">
        <v>1.081</v>
      </c>
      <c r="DU39">
        <v>1013</v>
      </c>
      <c r="DV39" t="s">
        <v>49</v>
      </c>
      <c r="DW39" t="s">
        <v>49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44050782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2254</v>
      </c>
      <c r="EL39" t="s">
        <v>51</v>
      </c>
      <c r="EM39" t="s">
        <v>52</v>
      </c>
      <c r="EO39" t="s">
        <v>26</v>
      </c>
      <c r="EQ39">
        <v>131072</v>
      </c>
      <c r="ER39">
        <v>1835.9</v>
      </c>
      <c r="ES39">
        <v>0</v>
      </c>
      <c r="ET39">
        <v>258.70999999999998</v>
      </c>
      <c r="EU39">
        <v>28.39</v>
      </c>
      <c r="EV39">
        <v>1577.19</v>
      </c>
      <c r="EW39">
        <v>147.85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-172070447</v>
      </c>
      <c r="GG39">
        <v>2</v>
      </c>
      <c r="GH39">
        <v>1</v>
      </c>
      <c r="GI39">
        <v>2</v>
      </c>
      <c r="GJ39">
        <v>0</v>
      </c>
      <c r="GK39">
        <f>ROUND(R39*(S12)/100,2)</f>
        <v>192.4</v>
      </c>
      <c r="GL39">
        <f t="shared" si="48"/>
        <v>0</v>
      </c>
      <c r="GM39">
        <f t="shared" si="49"/>
        <v>16125.13</v>
      </c>
      <c r="GN39">
        <f t="shared" si="50"/>
        <v>16125.13</v>
      </c>
      <c r="GO39">
        <f t="shared" si="51"/>
        <v>0</v>
      </c>
      <c r="GP39">
        <f t="shared" si="52"/>
        <v>0</v>
      </c>
      <c r="GR39">
        <v>0</v>
      </c>
      <c r="GS39">
        <v>3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>
        <f>ROW(EtalonRes!A34)</f>
        <v>34</v>
      </c>
      <c r="E40" s="2" t="s">
        <v>53</v>
      </c>
      <c r="F40" s="2" t="s">
        <v>54</v>
      </c>
      <c r="G40" s="2" t="s">
        <v>55</v>
      </c>
      <c r="H40" s="2" t="s">
        <v>49</v>
      </c>
      <c r="I40" s="2">
        <f>ROUND(470/1000,9)</f>
        <v>0.47</v>
      </c>
      <c r="J40" s="2">
        <v>0</v>
      </c>
      <c r="K40" s="2">
        <f>ROUND(470/1000,9)</f>
        <v>0.47</v>
      </c>
      <c r="L40" s="2"/>
      <c r="M40" s="2"/>
      <c r="N40" s="2"/>
      <c r="O40" s="2">
        <f t="shared" si="21"/>
        <v>785.47</v>
      </c>
      <c r="P40" s="2">
        <f t="shared" si="22"/>
        <v>0</v>
      </c>
      <c r="Q40" s="2">
        <f>(ROUND((ROUND((((ET40*1.1))*AV40*I40),2)*BB40),2)+ROUND((ROUND(((AE40-((EU40*1.1)))*AV40*I40),2)*BS40),2))</f>
        <v>141.20999999999998</v>
      </c>
      <c r="R40" s="2">
        <f t="shared" si="24"/>
        <v>15.5</v>
      </c>
      <c r="S40" s="2">
        <f t="shared" si="25"/>
        <v>644.26</v>
      </c>
      <c r="T40" s="2">
        <f t="shared" si="26"/>
        <v>0</v>
      </c>
      <c r="U40" s="2">
        <f t="shared" si="27"/>
        <v>59.466684199999996</v>
      </c>
      <c r="V40" s="2">
        <f t="shared" si="28"/>
        <v>0</v>
      </c>
      <c r="W40" s="2">
        <f t="shared" si="29"/>
        <v>0</v>
      </c>
      <c r="X40" s="2">
        <f t="shared" si="30"/>
        <v>721.57</v>
      </c>
      <c r="Y40" s="2">
        <f t="shared" si="31"/>
        <v>450.98</v>
      </c>
      <c r="Z40" s="2"/>
      <c r="AA40" s="2">
        <v>47212648</v>
      </c>
      <c r="AB40" s="2">
        <f t="shared" si="32"/>
        <v>1566.3</v>
      </c>
      <c r="AC40" s="2">
        <f>ROUND((ES40),1)</f>
        <v>0</v>
      </c>
      <c r="AD40" s="2">
        <f>ROUND(((((ET40*1.1))-((EU40*1.1)))+AE40),1)</f>
        <v>281.60000000000002</v>
      </c>
      <c r="AE40" s="2">
        <f t="shared" si="56"/>
        <v>30.9</v>
      </c>
      <c r="AF40" s="2">
        <f t="shared" si="56"/>
        <v>1284.7</v>
      </c>
      <c r="AG40" s="2">
        <f t="shared" si="36"/>
        <v>0</v>
      </c>
      <c r="AH40" s="2">
        <f t="shared" si="57"/>
        <v>118.58000000000001</v>
      </c>
      <c r="AI40" s="2">
        <f t="shared" si="57"/>
        <v>0</v>
      </c>
      <c r="AJ40" s="2">
        <f t="shared" si="38"/>
        <v>0</v>
      </c>
      <c r="AK40" s="2">
        <v>1423.89</v>
      </c>
      <c r="AL40" s="2">
        <v>0</v>
      </c>
      <c r="AM40" s="2">
        <v>255.97</v>
      </c>
      <c r="AN40" s="2">
        <v>28.08</v>
      </c>
      <c r="AO40" s="2">
        <v>1167.92</v>
      </c>
      <c r="AP40" s="2">
        <v>0</v>
      </c>
      <c r="AQ40" s="2">
        <v>107.8</v>
      </c>
      <c r="AR40" s="2">
        <v>0</v>
      </c>
      <c r="AS40" s="2">
        <v>0</v>
      </c>
      <c r="AT40" s="2">
        <v>112</v>
      </c>
      <c r="AU40" s="2">
        <v>70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56</v>
      </c>
      <c r="BK40" s="2"/>
      <c r="BL40" s="2"/>
      <c r="BM40" s="2">
        <v>2254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112</v>
      </c>
      <c r="CA40" s="2">
        <v>70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439</v>
      </c>
      <c r="CO40" s="2">
        <v>0</v>
      </c>
      <c r="CP40" s="2">
        <f t="shared" si="39"/>
        <v>785.47</v>
      </c>
      <c r="CQ40" s="2">
        <f t="shared" si="40"/>
        <v>0</v>
      </c>
      <c r="CR40" s="2">
        <f>(ROUND((ROUND((((ET40*1.1))*AV40*1),2)*BB40),2)+ROUND((ROUND(((AE40-((EU40*1.1)))*AV40*1),2)*BS40),2))</f>
        <v>300.44</v>
      </c>
      <c r="CS40" s="2">
        <f t="shared" si="42"/>
        <v>32.97</v>
      </c>
      <c r="CT40" s="2">
        <f t="shared" si="43"/>
        <v>1370.77</v>
      </c>
      <c r="CU40" s="2">
        <f t="shared" si="44"/>
        <v>0</v>
      </c>
      <c r="CV40" s="2">
        <f t="shared" si="45"/>
        <v>126.52486</v>
      </c>
      <c r="CW40" s="2">
        <f t="shared" si="46"/>
        <v>0</v>
      </c>
      <c r="CX40" s="2">
        <f t="shared" si="47"/>
        <v>0</v>
      </c>
      <c r="CY40" s="2">
        <f>((S40*BZ40)/100)</f>
        <v>721.57119999999998</v>
      </c>
      <c r="CZ40" s="2">
        <f>((S40*CA40)/100)</f>
        <v>450.98199999999997</v>
      </c>
      <c r="DA40" s="2"/>
      <c r="DB40" s="2">
        <v>15</v>
      </c>
      <c r="DC40" s="2" t="s">
        <v>3</v>
      </c>
      <c r="DD40" s="2" t="s">
        <v>3</v>
      </c>
      <c r="DE40" s="2" t="s">
        <v>22</v>
      </c>
      <c r="DF40" s="2" t="s">
        <v>22</v>
      </c>
      <c r="DG40" s="2" t="s">
        <v>22</v>
      </c>
      <c r="DH40" s="2" t="s">
        <v>3</v>
      </c>
      <c r="DI40" s="2" t="s">
        <v>22</v>
      </c>
      <c r="DJ40" s="2" t="s">
        <v>22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49</v>
      </c>
      <c r="DW40" s="2" t="s">
        <v>49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44050782</v>
      </c>
      <c r="EF40" s="2">
        <v>30</v>
      </c>
      <c r="EG40" s="2" t="s">
        <v>23</v>
      </c>
      <c r="EH40" s="2">
        <v>0</v>
      </c>
      <c r="EI40" s="2" t="s">
        <v>3</v>
      </c>
      <c r="EJ40" s="2">
        <v>1</v>
      </c>
      <c r="EK40" s="2">
        <v>2254</v>
      </c>
      <c r="EL40" s="2" t="s">
        <v>51</v>
      </c>
      <c r="EM40" s="2" t="s">
        <v>52</v>
      </c>
      <c r="EN40" s="2"/>
      <c r="EO40" s="2" t="s">
        <v>26</v>
      </c>
      <c r="EP40" s="2"/>
      <c r="EQ40" s="2">
        <v>131072</v>
      </c>
      <c r="ER40" s="2">
        <v>1423.89</v>
      </c>
      <c r="ES40" s="2">
        <v>0</v>
      </c>
      <c r="ET40" s="2">
        <v>255.97</v>
      </c>
      <c r="EU40" s="2">
        <v>28.08</v>
      </c>
      <c r="EV40" s="2">
        <v>1167.92</v>
      </c>
      <c r="EW40" s="2">
        <v>107.8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3</v>
      </c>
      <c r="GB40" s="2"/>
      <c r="GC40" s="2"/>
      <c r="GD40" s="2">
        <v>0</v>
      </c>
      <c r="GE40" s="2"/>
      <c r="GF40" s="2">
        <v>-2119360230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27.13</v>
      </c>
      <c r="GL40" s="2">
        <f t="shared" si="48"/>
        <v>0</v>
      </c>
      <c r="GM40" s="2">
        <f t="shared" si="49"/>
        <v>1985.15</v>
      </c>
      <c r="GN40" s="2">
        <f t="shared" si="50"/>
        <v>1985.15</v>
      </c>
      <c r="GO40" s="2">
        <f t="shared" si="51"/>
        <v>0</v>
      </c>
      <c r="GP40" s="2">
        <f t="shared" si="52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3"/>
        <v>0</v>
      </c>
      <c r="GW40" s="2">
        <v>1</v>
      </c>
      <c r="GX40" s="2">
        <f t="shared" si="54"/>
        <v>0</v>
      </c>
      <c r="GY40" s="2"/>
      <c r="GZ40" s="2"/>
      <c r="HA40" s="2">
        <v>0</v>
      </c>
      <c r="HB40" s="2">
        <v>0</v>
      </c>
      <c r="HC40" s="2">
        <f t="shared" si="55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D41">
        <f>ROW(EtalonRes!A40)</f>
        <v>40</v>
      </c>
      <c r="E41" t="s">
        <v>53</v>
      </c>
      <c r="F41" t="s">
        <v>54</v>
      </c>
      <c r="G41" t="s">
        <v>55</v>
      </c>
      <c r="H41" t="s">
        <v>49</v>
      </c>
      <c r="I41">
        <f>ROUND(470/1000,9)</f>
        <v>0.47</v>
      </c>
      <c r="J41">
        <v>0</v>
      </c>
      <c r="K41">
        <f>ROUND(470/1000,9)</f>
        <v>0.47</v>
      </c>
      <c r="O41">
        <f t="shared" si="21"/>
        <v>26510.79</v>
      </c>
      <c r="P41">
        <f t="shared" si="22"/>
        <v>0</v>
      </c>
      <c r="Q41">
        <f>(ROUND((ROUND((((ET41*1.1))*AV41*I41),2)*BB41),2)+ROUND((ROUND(((AE41-((EU41*1.1)))*AV41*I41),2)*BS41),2))</f>
        <v>1758.3200000000002</v>
      </c>
      <c r="R41">
        <f t="shared" si="24"/>
        <v>595.51</v>
      </c>
      <c r="S41">
        <f t="shared" si="25"/>
        <v>24752.47</v>
      </c>
      <c r="T41">
        <f t="shared" si="26"/>
        <v>0</v>
      </c>
      <c r="U41">
        <f t="shared" si="27"/>
        <v>59.466684199999996</v>
      </c>
      <c r="V41">
        <f t="shared" si="28"/>
        <v>0</v>
      </c>
      <c r="W41">
        <f t="shared" si="29"/>
        <v>0</v>
      </c>
      <c r="X41">
        <f t="shared" si="30"/>
        <v>22772.27</v>
      </c>
      <c r="Y41">
        <f t="shared" si="31"/>
        <v>10148.51</v>
      </c>
      <c r="AA41">
        <v>47212649</v>
      </c>
      <c r="AB41">
        <f t="shared" si="32"/>
        <v>1566.3</v>
      </c>
      <c r="AC41">
        <f>ROUND((ES41),1)</f>
        <v>0</v>
      </c>
      <c r="AD41">
        <f>ROUND(((((ET41*1.1))-((EU41*1.1)))+AE41),1)</f>
        <v>281.60000000000002</v>
      </c>
      <c r="AE41">
        <f t="shared" si="56"/>
        <v>30.9</v>
      </c>
      <c r="AF41">
        <f t="shared" si="56"/>
        <v>1284.7</v>
      </c>
      <c r="AG41">
        <f t="shared" si="36"/>
        <v>0</v>
      </c>
      <c r="AH41">
        <f t="shared" si="57"/>
        <v>118.58000000000001</v>
      </c>
      <c r="AI41">
        <f t="shared" si="57"/>
        <v>0</v>
      </c>
      <c r="AJ41">
        <f t="shared" si="38"/>
        <v>0</v>
      </c>
      <c r="AK41">
        <v>1423.89</v>
      </c>
      <c r="AL41">
        <v>0</v>
      </c>
      <c r="AM41">
        <v>255.97</v>
      </c>
      <c r="AN41">
        <v>28.08</v>
      </c>
      <c r="AO41">
        <v>1167.92</v>
      </c>
      <c r="AP41">
        <v>0</v>
      </c>
      <c r="AQ41">
        <v>107.8</v>
      </c>
      <c r="AR41">
        <v>0</v>
      </c>
      <c r="AS41">
        <v>0</v>
      </c>
      <c r="AT41">
        <v>92</v>
      </c>
      <c r="AU41">
        <v>41</v>
      </c>
      <c r="AV41">
        <v>1.0669999999999999</v>
      </c>
      <c r="AW41">
        <v>1.081</v>
      </c>
      <c r="AZ41">
        <v>1</v>
      </c>
      <c r="BA41">
        <v>38.42</v>
      </c>
      <c r="BB41">
        <v>12.45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56</v>
      </c>
      <c r="BM41">
        <v>2254</v>
      </c>
      <c r="BN41">
        <v>0</v>
      </c>
      <c r="BO41" t="s">
        <v>54</v>
      </c>
      <c r="BP41">
        <v>1</v>
      </c>
      <c r="BQ41">
        <v>30</v>
      </c>
      <c r="BR41">
        <v>0</v>
      </c>
      <c r="BS41">
        <v>38.42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439</v>
      </c>
      <c r="CO41">
        <v>0</v>
      </c>
      <c r="CP41">
        <f t="shared" si="39"/>
        <v>26510.79</v>
      </c>
      <c r="CQ41">
        <f t="shared" si="40"/>
        <v>0</v>
      </c>
      <c r="CR41">
        <f>(ROUND((ROUND((((ET41*1.1))*AV41*1),2)*BB41),2)+ROUND((ROUND(((AE41-((EU41*1.1)))*AV41*1),2)*BS41),2))</f>
        <v>3740.73</v>
      </c>
      <c r="CS41">
        <f t="shared" si="42"/>
        <v>1266.71</v>
      </c>
      <c r="CT41">
        <f t="shared" si="43"/>
        <v>52664.98</v>
      </c>
      <c r="CU41">
        <f t="shared" si="44"/>
        <v>0</v>
      </c>
      <c r="CV41">
        <f t="shared" si="45"/>
        <v>126.52486</v>
      </c>
      <c r="CW41">
        <f t="shared" si="46"/>
        <v>0</v>
      </c>
      <c r="CX41">
        <f t="shared" si="47"/>
        <v>0</v>
      </c>
      <c r="CY41">
        <f>S41*(BZ41/100)</f>
        <v>22772.272400000002</v>
      </c>
      <c r="CZ41">
        <f>S41*(CA41/100)</f>
        <v>10148.512699999999</v>
      </c>
      <c r="DB41">
        <v>16</v>
      </c>
      <c r="DC41" t="s">
        <v>3</v>
      </c>
      <c r="DD41" t="s">
        <v>3</v>
      </c>
      <c r="DE41" t="s">
        <v>22</v>
      </c>
      <c r="DF41" t="s">
        <v>22</v>
      </c>
      <c r="DG41" t="s">
        <v>22</v>
      </c>
      <c r="DH41" t="s">
        <v>3</v>
      </c>
      <c r="DI41" t="s">
        <v>22</v>
      </c>
      <c r="DJ41" t="s">
        <v>22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1.0669999999999999</v>
      </c>
      <c r="DQ41">
        <v>1.081</v>
      </c>
      <c r="DU41">
        <v>1013</v>
      </c>
      <c r="DV41" t="s">
        <v>49</v>
      </c>
      <c r="DW41" t="s">
        <v>49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44050782</v>
      </c>
      <c r="EF41">
        <v>30</v>
      </c>
      <c r="EG41" t="s">
        <v>23</v>
      </c>
      <c r="EH41">
        <v>0</v>
      </c>
      <c r="EI41" t="s">
        <v>3</v>
      </c>
      <c r="EJ41">
        <v>1</v>
      </c>
      <c r="EK41">
        <v>2254</v>
      </c>
      <c r="EL41" t="s">
        <v>51</v>
      </c>
      <c r="EM41" t="s">
        <v>52</v>
      </c>
      <c r="EO41" t="s">
        <v>26</v>
      </c>
      <c r="EQ41">
        <v>131072</v>
      </c>
      <c r="ER41">
        <v>1423.89</v>
      </c>
      <c r="ES41">
        <v>0</v>
      </c>
      <c r="ET41">
        <v>255.97</v>
      </c>
      <c r="EU41">
        <v>28.08</v>
      </c>
      <c r="EV41">
        <v>1167.92</v>
      </c>
      <c r="EW41">
        <v>107.8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-2119360230</v>
      </c>
      <c r="GG41">
        <v>2</v>
      </c>
      <c r="GH41">
        <v>1</v>
      </c>
      <c r="GI41">
        <v>2</v>
      </c>
      <c r="GJ41">
        <v>0</v>
      </c>
      <c r="GK41">
        <f>ROUND(R41*(S12)/100,2)</f>
        <v>952.82</v>
      </c>
      <c r="GL41">
        <f t="shared" si="48"/>
        <v>0</v>
      </c>
      <c r="GM41">
        <f t="shared" si="49"/>
        <v>60384.39</v>
      </c>
      <c r="GN41">
        <f t="shared" si="50"/>
        <v>60384.39</v>
      </c>
      <c r="GO41">
        <f t="shared" si="51"/>
        <v>0</v>
      </c>
      <c r="GP41">
        <f t="shared" si="52"/>
        <v>0</v>
      </c>
      <c r="GR41">
        <v>0</v>
      </c>
      <c r="GS41">
        <v>3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>
        <f>ROW(EtalonRes!A45)</f>
        <v>45</v>
      </c>
      <c r="E42" s="2" t="s">
        <v>3</v>
      </c>
      <c r="F42" s="2" t="s">
        <v>47</v>
      </c>
      <c r="G42" s="2" t="s">
        <v>48</v>
      </c>
      <c r="H42" s="2" t="s">
        <v>49</v>
      </c>
      <c r="I42" s="2">
        <f>ROUND(94/1000*0.3,9)</f>
        <v>2.8199999999999999E-2</v>
      </c>
      <c r="J42" s="2">
        <v>0</v>
      </c>
      <c r="K42" s="2">
        <f>ROUND(94/1000*0.3,9)</f>
        <v>2.8199999999999999E-2</v>
      </c>
      <c r="L42" s="2"/>
      <c r="M42" s="2"/>
      <c r="N42" s="2"/>
      <c r="O42" s="2">
        <f t="shared" si="21"/>
        <v>72.92</v>
      </c>
      <c r="P42" s="2">
        <f t="shared" si="22"/>
        <v>0</v>
      </c>
      <c r="Q42" s="2">
        <f>(ROUND((ROUND(((((ET42*1.1)*1.2))*AV42*I42),2)*BB42),2)+ROUND((ROUND(((AE42-(((EU42*1.1)*1.2)))*AV42*I42),2)*BS42),2))</f>
        <v>10.28</v>
      </c>
      <c r="R42" s="2">
        <f t="shared" si="24"/>
        <v>1.1299999999999999</v>
      </c>
      <c r="S42" s="2">
        <f t="shared" si="25"/>
        <v>62.64</v>
      </c>
      <c r="T42" s="2">
        <f t="shared" si="26"/>
        <v>0</v>
      </c>
      <c r="U42" s="2">
        <f t="shared" si="27"/>
        <v>5.8723074828000001</v>
      </c>
      <c r="V42" s="2">
        <f t="shared" si="28"/>
        <v>0</v>
      </c>
      <c r="W42" s="2">
        <f t="shared" si="29"/>
        <v>0</v>
      </c>
      <c r="X42" s="2">
        <f t="shared" si="30"/>
        <v>70.16</v>
      </c>
      <c r="Y42" s="2">
        <f t="shared" si="31"/>
        <v>43.85</v>
      </c>
      <c r="Z42" s="2"/>
      <c r="AA42" s="2">
        <v>-1</v>
      </c>
      <c r="AB42" s="2">
        <f t="shared" si="32"/>
        <v>2423.4</v>
      </c>
      <c r="AC42" s="2">
        <f>ROUND(((ES42*1)),1)</f>
        <v>0</v>
      </c>
      <c r="AD42" s="2">
        <f>ROUND((((((ET42*1.1)*1.2))-(((EU42*1.1)*1.2)))+AE42),1)</f>
        <v>341.5</v>
      </c>
      <c r="AE42" s="2">
        <f t="shared" ref="AE42:AF45" si="58">ROUND((((EU42*1.1)*1.2)),1)</f>
        <v>37.5</v>
      </c>
      <c r="AF42" s="2">
        <f t="shared" si="58"/>
        <v>2081.9</v>
      </c>
      <c r="AG42" s="2">
        <f t="shared" si="36"/>
        <v>0</v>
      </c>
      <c r="AH42" s="2">
        <f t="shared" ref="AH42:AI45" si="59">(((EW42*1.1)*1.2))</f>
        <v>195.16200000000001</v>
      </c>
      <c r="AI42" s="2">
        <f t="shared" si="59"/>
        <v>0</v>
      </c>
      <c r="AJ42" s="2">
        <f t="shared" si="38"/>
        <v>0</v>
      </c>
      <c r="AK42" s="2">
        <v>1835.9</v>
      </c>
      <c r="AL42" s="2">
        <v>0</v>
      </c>
      <c r="AM42" s="2">
        <v>258.70999999999998</v>
      </c>
      <c r="AN42" s="2">
        <v>28.39</v>
      </c>
      <c r="AO42" s="2">
        <v>1577.19</v>
      </c>
      <c r="AP42" s="2">
        <v>0</v>
      </c>
      <c r="AQ42" s="2">
        <v>147.85</v>
      </c>
      <c r="AR42" s="2">
        <v>0</v>
      </c>
      <c r="AS42" s="2">
        <v>0</v>
      </c>
      <c r="AT42" s="2">
        <v>112</v>
      </c>
      <c r="AU42" s="2">
        <v>70</v>
      </c>
      <c r="AV42" s="2">
        <v>1.0669999999999999</v>
      </c>
      <c r="AW42" s="2">
        <v>1.081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50</v>
      </c>
      <c r="BK42" s="2"/>
      <c r="BL42" s="2"/>
      <c r="BM42" s="2">
        <v>2254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112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442</v>
      </c>
      <c r="CO42" s="2">
        <v>0</v>
      </c>
      <c r="CP42" s="2">
        <f t="shared" si="39"/>
        <v>72.92</v>
      </c>
      <c r="CQ42" s="2">
        <f t="shared" si="40"/>
        <v>0</v>
      </c>
      <c r="CR42" s="2">
        <f>(ROUND((ROUND(((((ET42*1.1)*1.2))*AV42*1),2)*BB42),2)+ROUND((ROUND(((AE42-(((EU42*1.1)*1.2)))*AV42*1),2)*BS42),2))</f>
        <v>364.40999999999997</v>
      </c>
      <c r="CS42" s="2">
        <f t="shared" si="42"/>
        <v>40.01</v>
      </c>
      <c r="CT42" s="2">
        <f t="shared" si="43"/>
        <v>2221.39</v>
      </c>
      <c r="CU42" s="2">
        <f t="shared" si="44"/>
        <v>0</v>
      </c>
      <c r="CV42" s="2">
        <f t="shared" si="45"/>
        <v>208.237854</v>
      </c>
      <c r="CW42" s="2">
        <f t="shared" si="46"/>
        <v>0</v>
      </c>
      <c r="CX42" s="2">
        <f t="shared" si="47"/>
        <v>0</v>
      </c>
      <c r="CY42" s="2">
        <f>((S42*BZ42)/100)</f>
        <v>70.156800000000004</v>
      </c>
      <c r="CZ42" s="2">
        <f>((S42*CA42)/100)</f>
        <v>43.847999999999999</v>
      </c>
      <c r="DA42" s="2"/>
      <c r="DB42" s="2">
        <v>17</v>
      </c>
      <c r="DC42" s="2" t="s">
        <v>3</v>
      </c>
      <c r="DD42" s="2" t="s">
        <v>42</v>
      </c>
      <c r="DE42" s="2" t="s">
        <v>57</v>
      </c>
      <c r="DF42" s="2" t="s">
        <v>57</v>
      </c>
      <c r="DG42" s="2" t="s">
        <v>57</v>
      </c>
      <c r="DH42" s="2" t="s">
        <v>3</v>
      </c>
      <c r="DI42" s="2" t="s">
        <v>57</v>
      </c>
      <c r="DJ42" s="2" t="s">
        <v>57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49</v>
      </c>
      <c r="DW42" s="2" t="s">
        <v>49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44050782</v>
      </c>
      <c r="EF42" s="2">
        <v>30</v>
      </c>
      <c r="EG42" s="2" t="s">
        <v>23</v>
      </c>
      <c r="EH42" s="2">
        <v>0</v>
      </c>
      <c r="EI42" s="2" t="s">
        <v>3</v>
      </c>
      <c r="EJ42" s="2">
        <v>1</v>
      </c>
      <c r="EK42" s="2">
        <v>2254</v>
      </c>
      <c r="EL42" s="2" t="s">
        <v>51</v>
      </c>
      <c r="EM42" s="2" t="s">
        <v>52</v>
      </c>
      <c r="EN42" s="2"/>
      <c r="EO42" s="2" t="s">
        <v>58</v>
      </c>
      <c r="EP42" s="2"/>
      <c r="EQ42" s="2">
        <v>132096</v>
      </c>
      <c r="ER42" s="2">
        <v>1835.9</v>
      </c>
      <c r="ES42" s="2">
        <v>0</v>
      </c>
      <c r="ET42" s="2">
        <v>258.70999999999998</v>
      </c>
      <c r="EU42" s="2">
        <v>28.39</v>
      </c>
      <c r="EV42" s="2">
        <v>1577.19</v>
      </c>
      <c r="EW42" s="2">
        <v>147.85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112</v>
      </c>
      <c r="FY42" s="2">
        <v>70</v>
      </c>
      <c r="FZ42" s="2"/>
      <c r="GA42" s="2" t="s">
        <v>3</v>
      </c>
      <c r="GB42" s="2"/>
      <c r="GC42" s="2"/>
      <c r="GD42" s="2">
        <v>0</v>
      </c>
      <c r="GE42" s="2"/>
      <c r="GF42" s="2">
        <v>-172070447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1.98</v>
      </c>
      <c r="GL42" s="2">
        <f t="shared" si="48"/>
        <v>0</v>
      </c>
      <c r="GM42" s="2">
        <f t="shared" si="49"/>
        <v>188.91</v>
      </c>
      <c r="GN42" s="2">
        <f t="shared" si="50"/>
        <v>188.91</v>
      </c>
      <c r="GO42" s="2">
        <f t="shared" si="51"/>
        <v>0</v>
      </c>
      <c r="GP42" s="2">
        <f t="shared" si="52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3"/>
        <v>0</v>
      </c>
      <c r="GW42" s="2">
        <v>1</v>
      </c>
      <c r="GX42" s="2">
        <f t="shared" si="54"/>
        <v>0</v>
      </c>
      <c r="GY42" s="2"/>
      <c r="GZ42" s="2"/>
      <c r="HA42" s="2">
        <v>0</v>
      </c>
      <c r="HB42" s="2">
        <v>0</v>
      </c>
      <c r="HC42" s="2">
        <f t="shared" si="55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D43">
        <f>ROW(EtalonRes!A50)</f>
        <v>50</v>
      </c>
      <c r="E43" t="s">
        <v>3</v>
      </c>
      <c r="F43" t="s">
        <v>47</v>
      </c>
      <c r="G43" t="s">
        <v>48</v>
      </c>
      <c r="H43" t="s">
        <v>49</v>
      </c>
      <c r="I43">
        <f>ROUND(94/1000*0.3,9)</f>
        <v>2.8199999999999999E-2</v>
      </c>
      <c r="J43">
        <v>0</v>
      </c>
      <c r="K43">
        <f>ROUND(94/1000*0.3,9)</f>
        <v>2.8199999999999999E-2</v>
      </c>
      <c r="O43">
        <f t="shared" si="21"/>
        <v>2534.7199999999998</v>
      </c>
      <c r="P43">
        <f t="shared" si="22"/>
        <v>0</v>
      </c>
      <c r="Q43">
        <f>(ROUND((ROUND(((((ET43*1.1)*1.2))*AV43*I43),2)*BB43),2)+ROUND((ROUND(((AE43-(((EU43*1.1)*1.2)))*AV43*I43),2)*BS43),2))</f>
        <v>128.09</v>
      </c>
      <c r="R43">
        <f t="shared" si="24"/>
        <v>43.41</v>
      </c>
      <c r="S43">
        <f t="shared" si="25"/>
        <v>2406.63</v>
      </c>
      <c r="T43">
        <f t="shared" si="26"/>
        <v>0</v>
      </c>
      <c r="U43">
        <f t="shared" si="27"/>
        <v>5.8723074828000001</v>
      </c>
      <c r="V43">
        <f t="shared" si="28"/>
        <v>0</v>
      </c>
      <c r="W43">
        <f t="shared" si="29"/>
        <v>0</v>
      </c>
      <c r="X43">
        <f t="shared" si="30"/>
        <v>2214.1</v>
      </c>
      <c r="Y43">
        <f t="shared" si="31"/>
        <v>986.72</v>
      </c>
      <c r="AA43">
        <v>-1</v>
      </c>
      <c r="AB43">
        <f t="shared" si="32"/>
        <v>2423.4</v>
      </c>
      <c r="AC43">
        <f>ROUND(((ES43*1)),1)</f>
        <v>0</v>
      </c>
      <c r="AD43">
        <f>ROUND((((((ET43*1.1)*1.2))-(((EU43*1.1)*1.2)))+AE43),1)</f>
        <v>341.5</v>
      </c>
      <c r="AE43">
        <f t="shared" si="58"/>
        <v>37.5</v>
      </c>
      <c r="AF43">
        <f t="shared" si="58"/>
        <v>2081.9</v>
      </c>
      <c r="AG43">
        <f t="shared" si="36"/>
        <v>0</v>
      </c>
      <c r="AH43">
        <f t="shared" si="59"/>
        <v>195.16200000000001</v>
      </c>
      <c r="AI43">
        <f t="shared" si="59"/>
        <v>0</v>
      </c>
      <c r="AJ43">
        <f t="shared" si="38"/>
        <v>0</v>
      </c>
      <c r="AK43">
        <v>1835.9</v>
      </c>
      <c r="AL43">
        <v>0</v>
      </c>
      <c r="AM43">
        <v>258.70999999999998</v>
      </c>
      <c r="AN43">
        <v>28.39</v>
      </c>
      <c r="AO43">
        <v>1577.19</v>
      </c>
      <c r="AP43">
        <v>0</v>
      </c>
      <c r="AQ43">
        <v>147.85</v>
      </c>
      <c r="AR43">
        <v>0</v>
      </c>
      <c r="AS43">
        <v>0</v>
      </c>
      <c r="AT43">
        <v>92</v>
      </c>
      <c r="AU43">
        <v>41</v>
      </c>
      <c r="AV43">
        <v>1.0669999999999999</v>
      </c>
      <c r="AW43">
        <v>1.081</v>
      </c>
      <c r="AZ43">
        <v>1</v>
      </c>
      <c r="BA43">
        <v>38.42</v>
      </c>
      <c r="BB43">
        <v>12.46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50</v>
      </c>
      <c r="BM43">
        <v>2254</v>
      </c>
      <c r="BN43">
        <v>0</v>
      </c>
      <c r="BO43" t="s">
        <v>47</v>
      </c>
      <c r="BP43">
        <v>1</v>
      </c>
      <c r="BQ43">
        <v>30</v>
      </c>
      <c r="BR43">
        <v>0</v>
      </c>
      <c r="BS43">
        <v>38.42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442</v>
      </c>
      <c r="CO43">
        <v>0</v>
      </c>
      <c r="CP43">
        <f t="shared" si="39"/>
        <v>2534.7200000000003</v>
      </c>
      <c r="CQ43">
        <f t="shared" si="40"/>
        <v>0</v>
      </c>
      <c r="CR43">
        <f>(ROUND((ROUND(((((ET43*1.1)*1.2))*AV43*1),2)*BB43),2)+ROUND((ROUND(((AE43-(((EU43*1.1)*1.2)))*AV43*1),2)*BS43),2))</f>
        <v>4541.32</v>
      </c>
      <c r="CS43">
        <f t="shared" si="42"/>
        <v>1537.18</v>
      </c>
      <c r="CT43">
        <f t="shared" si="43"/>
        <v>85345.8</v>
      </c>
      <c r="CU43">
        <f t="shared" si="44"/>
        <v>0</v>
      </c>
      <c r="CV43">
        <f t="shared" si="45"/>
        <v>208.237854</v>
      </c>
      <c r="CW43">
        <f t="shared" si="46"/>
        <v>0</v>
      </c>
      <c r="CX43">
        <f t="shared" si="47"/>
        <v>0</v>
      </c>
      <c r="CY43">
        <f>S43*(BZ43/100)</f>
        <v>2214.0996</v>
      </c>
      <c r="CZ43">
        <f>S43*(CA43/100)</f>
        <v>986.7183</v>
      </c>
      <c r="DB43">
        <v>19</v>
      </c>
      <c r="DC43" t="s">
        <v>3</v>
      </c>
      <c r="DD43" t="s">
        <v>42</v>
      </c>
      <c r="DE43" t="s">
        <v>57</v>
      </c>
      <c r="DF43" t="s">
        <v>57</v>
      </c>
      <c r="DG43" t="s">
        <v>57</v>
      </c>
      <c r="DH43" t="s">
        <v>3</v>
      </c>
      <c r="DI43" t="s">
        <v>57</v>
      </c>
      <c r="DJ43" t="s">
        <v>57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1.0669999999999999</v>
      </c>
      <c r="DQ43">
        <v>1.081</v>
      </c>
      <c r="DU43">
        <v>1013</v>
      </c>
      <c r="DV43" t="s">
        <v>49</v>
      </c>
      <c r="DW43" t="s">
        <v>49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44050782</v>
      </c>
      <c r="EF43">
        <v>30</v>
      </c>
      <c r="EG43" t="s">
        <v>23</v>
      </c>
      <c r="EH43">
        <v>0</v>
      </c>
      <c r="EI43" t="s">
        <v>3</v>
      </c>
      <c r="EJ43">
        <v>1</v>
      </c>
      <c r="EK43">
        <v>2254</v>
      </c>
      <c r="EL43" t="s">
        <v>51</v>
      </c>
      <c r="EM43" t="s">
        <v>52</v>
      </c>
      <c r="EO43" t="s">
        <v>58</v>
      </c>
      <c r="EQ43">
        <v>132096</v>
      </c>
      <c r="ER43">
        <v>1835.9</v>
      </c>
      <c r="ES43">
        <v>0</v>
      </c>
      <c r="ET43">
        <v>258.70999999999998</v>
      </c>
      <c r="EU43">
        <v>28.39</v>
      </c>
      <c r="EV43">
        <v>1577.19</v>
      </c>
      <c r="EW43">
        <v>147.85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-172070447</v>
      </c>
      <c r="GG43">
        <v>2</v>
      </c>
      <c r="GH43">
        <v>1</v>
      </c>
      <c r="GI43">
        <v>2</v>
      </c>
      <c r="GJ43">
        <v>0</v>
      </c>
      <c r="GK43">
        <f>ROUND(R43*(S12)/100,2)</f>
        <v>69.459999999999994</v>
      </c>
      <c r="GL43">
        <f t="shared" si="48"/>
        <v>0</v>
      </c>
      <c r="GM43">
        <f t="shared" si="49"/>
        <v>5805</v>
      </c>
      <c r="GN43">
        <f t="shared" si="50"/>
        <v>5805</v>
      </c>
      <c r="GO43">
        <f t="shared" si="51"/>
        <v>0</v>
      </c>
      <c r="GP43">
        <f t="shared" si="52"/>
        <v>0</v>
      </c>
      <c r="GR43">
        <v>0</v>
      </c>
      <c r="GS43">
        <v>3</v>
      </c>
      <c r="GT43">
        <v>0</v>
      </c>
      <c r="GU43" t="s">
        <v>3</v>
      </c>
      <c r="GV43">
        <f t="shared" si="53"/>
        <v>0</v>
      </c>
      <c r="GW43">
        <v>1</v>
      </c>
      <c r="GX43">
        <f t="shared" si="54"/>
        <v>0</v>
      </c>
      <c r="HA43">
        <v>0</v>
      </c>
      <c r="HB43">
        <v>0</v>
      </c>
      <c r="HC43">
        <f t="shared" si="5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>
        <f>ROW(EtalonRes!A56)</f>
        <v>56</v>
      </c>
      <c r="E44" s="2" t="s">
        <v>3</v>
      </c>
      <c r="F44" s="2" t="s">
        <v>54</v>
      </c>
      <c r="G44" s="2" t="s">
        <v>55</v>
      </c>
      <c r="H44" s="2" t="s">
        <v>49</v>
      </c>
      <c r="I44" s="2">
        <f>ROUND(376/1000*0.3,9)</f>
        <v>0.1128</v>
      </c>
      <c r="J44" s="2">
        <v>0</v>
      </c>
      <c r="K44" s="2">
        <f>ROUND(376/1000*0.3,9)</f>
        <v>0.1128</v>
      </c>
      <c r="L44" s="2"/>
      <c r="M44" s="2"/>
      <c r="N44" s="2"/>
      <c r="O44" s="2">
        <f t="shared" si="21"/>
        <v>226.23</v>
      </c>
      <c r="P44" s="2">
        <f t="shared" si="22"/>
        <v>0</v>
      </c>
      <c r="Q44" s="2">
        <f>(ROUND((ROUND(((((ET44*1.1)*1.2))*AV44*I44),2)*BB44),2)+ROUND((ROUND(((AE44-(((EU44*1.1)*1.2)))*AV44*I44),2)*BS44),2))</f>
        <v>40.67</v>
      </c>
      <c r="R44" s="2">
        <f t="shared" si="24"/>
        <v>4.47</v>
      </c>
      <c r="S44" s="2">
        <f t="shared" si="25"/>
        <v>185.56</v>
      </c>
      <c r="T44" s="2">
        <f t="shared" si="26"/>
        <v>0</v>
      </c>
      <c r="U44" s="2">
        <f t="shared" si="27"/>
        <v>17.126405049600002</v>
      </c>
      <c r="V44" s="2">
        <f t="shared" si="28"/>
        <v>0</v>
      </c>
      <c r="W44" s="2">
        <f t="shared" si="29"/>
        <v>0</v>
      </c>
      <c r="X44" s="2">
        <f t="shared" si="30"/>
        <v>207.83</v>
      </c>
      <c r="Y44" s="2">
        <f t="shared" si="31"/>
        <v>129.88999999999999</v>
      </c>
      <c r="Z44" s="2"/>
      <c r="AA44" s="2">
        <v>-1</v>
      </c>
      <c r="AB44" s="2">
        <f t="shared" si="32"/>
        <v>1879.6</v>
      </c>
      <c r="AC44" s="2">
        <f>ROUND(((ES44*1)),1)</f>
        <v>0</v>
      </c>
      <c r="AD44" s="2">
        <f>ROUND((((((ET44*1.1)*1.2))-(((EU44*1.1)*1.2)))+AE44),1)</f>
        <v>337.9</v>
      </c>
      <c r="AE44" s="2">
        <f t="shared" si="58"/>
        <v>37.1</v>
      </c>
      <c r="AF44" s="2">
        <f t="shared" si="58"/>
        <v>1541.7</v>
      </c>
      <c r="AG44" s="2">
        <f t="shared" si="36"/>
        <v>0</v>
      </c>
      <c r="AH44" s="2">
        <f t="shared" si="59"/>
        <v>142.29600000000002</v>
      </c>
      <c r="AI44" s="2">
        <f t="shared" si="59"/>
        <v>0</v>
      </c>
      <c r="AJ44" s="2">
        <f t="shared" si="38"/>
        <v>0</v>
      </c>
      <c r="AK44" s="2">
        <v>1423.89</v>
      </c>
      <c r="AL44" s="2">
        <v>0</v>
      </c>
      <c r="AM44" s="2">
        <v>255.97</v>
      </c>
      <c r="AN44" s="2">
        <v>28.08</v>
      </c>
      <c r="AO44" s="2">
        <v>1167.92</v>
      </c>
      <c r="AP44" s="2">
        <v>0</v>
      </c>
      <c r="AQ44" s="2">
        <v>107.8</v>
      </c>
      <c r="AR44" s="2">
        <v>0</v>
      </c>
      <c r="AS44" s="2">
        <v>0</v>
      </c>
      <c r="AT44" s="2">
        <v>112</v>
      </c>
      <c r="AU44" s="2">
        <v>70</v>
      </c>
      <c r="AV44" s="2">
        <v>1.0669999999999999</v>
      </c>
      <c r="AW44" s="2">
        <v>1.081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56</v>
      </c>
      <c r="BK44" s="2"/>
      <c r="BL44" s="2"/>
      <c r="BM44" s="2">
        <v>2254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112</v>
      </c>
      <c r="CA44" s="2">
        <v>70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442</v>
      </c>
      <c r="CO44" s="2">
        <v>0</v>
      </c>
      <c r="CP44" s="2">
        <f t="shared" si="39"/>
        <v>226.23000000000002</v>
      </c>
      <c r="CQ44" s="2">
        <f t="shared" si="40"/>
        <v>0</v>
      </c>
      <c r="CR44" s="2">
        <f>(ROUND((ROUND(((((ET44*1.1)*1.2))*AV44*1),2)*BB44),2)+ROUND((ROUND(((AE44-(((EU44*1.1)*1.2)))*AV44*1),2)*BS44),2))</f>
        <v>360.56</v>
      </c>
      <c r="CS44" s="2">
        <f t="shared" si="42"/>
        <v>39.590000000000003</v>
      </c>
      <c r="CT44" s="2">
        <f t="shared" si="43"/>
        <v>1644.99</v>
      </c>
      <c r="CU44" s="2">
        <f t="shared" si="44"/>
        <v>0</v>
      </c>
      <c r="CV44" s="2">
        <f t="shared" si="45"/>
        <v>151.82983200000001</v>
      </c>
      <c r="CW44" s="2">
        <f t="shared" si="46"/>
        <v>0</v>
      </c>
      <c r="CX44" s="2">
        <f t="shared" si="47"/>
        <v>0</v>
      </c>
      <c r="CY44" s="2">
        <f>((S44*BZ44)/100)</f>
        <v>207.8272</v>
      </c>
      <c r="CZ44" s="2">
        <f>((S44*CA44)/100)</f>
        <v>129.892</v>
      </c>
      <c r="DA44" s="2"/>
      <c r="DB44" s="2">
        <v>21</v>
      </c>
      <c r="DC44" s="2" t="s">
        <v>3</v>
      </c>
      <c r="DD44" s="2" t="s">
        <v>42</v>
      </c>
      <c r="DE44" s="2" t="s">
        <v>57</v>
      </c>
      <c r="DF44" s="2" t="s">
        <v>57</v>
      </c>
      <c r="DG44" s="2" t="s">
        <v>57</v>
      </c>
      <c r="DH44" s="2" t="s">
        <v>3</v>
      </c>
      <c r="DI44" s="2" t="s">
        <v>57</v>
      </c>
      <c r="DJ44" s="2" t="s">
        <v>57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49</v>
      </c>
      <c r="DW44" s="2" t="s">
        <v>49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44050782</v>
      </c>
      <c r="EF44" s="2">
        <v>30</v>
      </c>
      <c r="EG44" s="2" t="s">
        <v>23</v>
      </c>
      <c r="EH44" s="2">
        <v>0</v>
      </c>
      <c r="EI44" s="2" t="s">
        <v>3</v>
      </c>
      <c r="EJ44" s="2">
        <v>1</v>
      </c>
      <c r="EK44" s="2">
        <v>2254</v>
      </c>
      <c r="EL44" s="2" t="s">
        <v>51</v>
      </c>
      <c r="EM44" s="2" t="s">
        <v>52</v>
      </c>
      <c r="EN44" s="2"/>
      <c r="EO44" s="2" t="s">
        <v>58</v>
      </c>
      <c r="EP44" s="2"/>
      <c r="EQ44" s="2">
        <v>132096</v>
      </c>
      <c r="ER44" s="2">
        <v>1423.89</v>
      </c>
      <c r="ES44" s="2">
        <v>0</v>
      </c>
      <c r="ET44" s="2">
        <v>255.97</v>
      </c>
      <c r="EU44" s="2">
        <v>28.08</v>
      </c>
      <c r="EV44" s="2">
        <v>1167.92</v>
      </c>
      <c r="EW44" s="2">
        <v>107.8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112</v>
      </c>
      <c r="FY44" s="2">
        <v>70</v>
      </c>
      <c r="FZ44" s="2"/>
      <c r="GA44" s="2" t="s">
        <v>3</v>
      </c>
      <c r="GB44" s="2"/>
      <c r="GC44" s="2"/>
      <c r="GD44" s="2">
        <v>0</v>
      </c>
      <c r="GE44" s="2"/>
      <c r="GF44" s="2">
        <v>-2119360230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7.82</v>
      </c>
      <c r="GL44" s="2">
        <f t="shared" si="48"/>
        <v>0</v>
      </c>
      <c r="GM44" s="2">
        <f t="shared" si="49"/>
        <v>571.77</v>
      </c>
      <c r="GN44" s="2">
        <f t="shared" si="50"/>
        <v>571.77</v>
      </c>
      <c r="GO44" s="2">
        <f t="shared" si="51"/>
        <v>0</v>
      </c>
      <c r="GP44" s="2">
        <f t="shared" si="52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3"/>
        <v>0</v>
      </c>
      <c r="GW44" s="2">
        <v>1</v>
      </c>
      <c r="GX44" s="2">
        <f t="shared" si="54"/>
        <v>0</v>
      </c>
      <c r="GY44" s="2"/>
      <c r="GZ44" s="2"/>
      <c r="HA44" s="2">
        <v>0</v>
      </c>
      <c r="HB44" s="2">
        <v>0</v>
      </c>
      <c r="HC44" s="2">
        <f t="shared" si="55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D45">
        <f>ROW(EtalonRes!A62)</f>
        <v>62</v>
      </c>
      <c r="E45" t="s">
        <v>3</v>
      </c>
      <c r="F45" t="s">
        <v>54</v>
      </c>
      <c r="G45" t="s">
        <v>55</v>
      </c>
      <c r="H45" t="s">
        <v>49</v>
      </c>
      <c r="I45">
        <f>ROUND(376/1000*0.3,9)</f>
        <v>0.1128</v>
      </c>
      <c r="J45">
        <v>0</v>
      </c>
      <c r="K45">
        <f>ROUND(376/1000*0.3,9)</f>
        <v>0.1128</v>
      </c>
      <c r="O45">
        <f t="shared" si="21"/>
        <v>7635.56</v>
      </c>
      <c r="P45">
        <f t="shared" si="22"/>
        <v>0</v>
      </c>
      <c r="Q45">
        <f>(ROUND((ROUND(((((ET45*1.1)*1.2))*AV45*I45),2)*BB45),2)+ROUND((ROUND(((AE45-(((EU45*1.1)*1.2)))*AV45*I45),2)*BS45),2))</f>
        <v>506.34</v>
      </c>
      <c r="R45">
        <f t="shared" si="24"/>
        <v>171.74</v>
      </c>
      <c r="S45">
        <f t="shared" si="25"/>
        <v>7129.22</v>
      </c>
      <c r="T45">
        <f t="shared" si="26"/>
        <v>0</v>
      </c>
      <c r="U45">
        <f t="shared" si="27"/>
        <v>17.126405049600002</v>
      </c>
      <c r="V45">
        <f t="shared" si="28"/>
        <v>0</v>
      </c>
      <c r="W45">
        <f t="shared" si="29"/>
        <v>0</v>
      </c>
      <c r="X45">
        <f t="shared" si="30"/>
        <v>6558.88</v>
      </c>
      <c r="Y45">
        <f t="shared" si="31"/>
        <v>2922.98</v>
      </c>
      <c r="AA45">
        <v>-1</v>
      </c>
      <c r="AB45">
        <f t="shared" si="32"/>
        <v>1879.6</v>
      </c>
      <c r="AC45">
        <f>ROUND(((ES45*1)),1)</f>
        <v>0</v>
      </c>
      <c r="AD45">
        <f>ROUND((((((ET45*1.1)*1.2))-(((EU45*1.1)*1.2)))+AE45),1)</f>
        <v>337.9</v>
      </c>
      <c r="AE45">
        <f t="shared" si="58"/>
        <v>37.1</v>
      </c>
      <c r="AF45">
        <f t="shared" si="58"/>
        <v>1541.7</v>
      </c>
      <c r="AG45">
        <f t="shared" si="36"/>
        <v>0</v>
      </c>
      <c r="AH45">
        <f t="shared" si="59"/>
        <v>142.29600000000002</v>
      </c>
      <c r="AI45">
        <f t="shared" si="59"/>
        <v>0</v>
      </c>
      <c r="AJ45">
        <f t="shared" si="38"/>
        <v>0</v>
      </c>
      <c r="AK45">
        <v>1423.89</v>
      </c>
      <c r="AL45">
        <v>0</v>
      </c>
      <c r="AM45">
        <v>255.97</v>
      </c>
      <c r="AN45">
        <v>28.08</v>
      </c>
      <c r="AO45">
        <v>1167.92</v>
      </c>
      <c r="AP45">
        <v>0</v>
      </c>
      <c r="AQ45">
        <v>107.8</v>
      </c>
      <c r="AR45">
        <v>0</v>
      </c>
      <c r="AS45">
        <v>0</v>
      </c>
      <c r="AT45">
        <v>92</v>
      </c>
      <c r="AU45">
        <v>41</v>
      </c>
      <c r="AV45">
        <v>1.0669999999999999</v>
      </c>
      <c r="AW45">
        <v>1.081</v>
      </c>
      <c r="AZ45">
        <v>1</v>
      </c>
      <c r="BA45">
        <v>38.42</v>
      </c>
      <c r="BB45">
        <v>12.45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56</v>
      </c>
      <c r="BM45">
        <v>2254</v>
      </c>
      <c r="BN45">
        <v>0</v>
      </c>
      <c r="BO45" t="s">
        <v>54</v>
      </c>
      <c r="BP45">
        <v>1</v>
      </c>
      <c r="BQ45">
        <v>30</v>
      </c>
      <c r="BR45">
        <v>0</v>
      </c>
      <c r="BS45">
        <v>38.42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92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442</v>
      </c>
      <c r="CO45">
        <v>0</v>
      </c>
      <c r="CP45">
        <f t="shared" si="39"/>
        <v>7635.56</v>
      </c>
      <c r="CQ45">
        <f t="shared" si="40"/>
        <v>0</v>
      </c>
      <c r="CR45">
        <f>(ROUND((ROUND(((((ET45*1.1)*1.2))*AV45*1),2)*BB45),2)+ROUND((ROUND(((AE45-(((EU45*1.1)*1.2)))*AV45*1),2)*BS45),2))</f>
        <v>4490.01</v>
      </c>
      <c r="CS45">
        <f t="shared" si="42"/>
        <v>1521.05</v>
      </c>
      <c r="CT45">
        <f t="shared" si="43"/>
        <v>63200.52</v>
      </c>
      <c r="CU45">
        <f t="shared" si="44"/>
        <v>0</v>
      </c>
      <c r="CV45">
        <f t="shared" si="45"/>
        <v>151.82983200000001</v>
      </c>
      <c r="CW45">
        <f t="shared" si="46"/>
        <v>0</v>
      </c>
      <c r="CX45">
        <f t="shared" si="47"/>
        <v>0</v>
      </c>
      <c r="CY45">
        <f>S45*(BZ45/100)</f>
        <v>6558.8824000000004</v>
      </c>
      <c r="CZ45">
        <f>S45*(CA45/100)</f>
        <v>2922.9802</v>
      </c>
      <c r="DB45">
        <v>23</v>
      </c>
      <c r="DC45" t="s">
        <v>3</v>
      </c>
      <c r="DD45" t="s">
        <v>42</v>
      </c>
      <c r="DE45" t="s">
        <v>57</v>
      </c>
      <c r="DF45" t="s">
        <v>57</v>
      </c>
      <c r="DG45" t="s">
        <v>57</v>
      </c>
      <c r="DH45" t="s">
        <v>3</v>
      </c>
      <c r="DI45" t="s">
        <v>57</v>
      </c>
      <c r="DJ45" t="s">
        <v>57</v>
      </c>
      <c r="DK45" t="s">
        <v>3</v>
      </c>
      <c r="DL45" t="s">
        <v>3</v>
      </c>
      <c r="DM45" t="s">
        <v>3</v>
      </c>
      <c r="DN45">
        <v>112</v>
      </c>
      <c r="DO45">
        <v>70</v>
      </c>
      <c r="DP45">
        <v>1.0669999999999999</v>
      </c>
      <c r="DQ45">
        <v>1.081</v>
      </c>
      <c r="DU45">
        <v>1013</v>
      </c>
      <c r="DV45" t="s">
        <v>49</v>
      </c>
      <c r="DW45" t="s">
        <v>49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44050782</v>
      </c>
      <c r="EF45">
        <v>30</v>
      </c>
      <c r="EG45" t="s">
        <v>23</v>
      </c>
      <c r="EH45">
        <v>0</v>
      </c>
      <c r="EI45" t="s">
        <v>3</v>
      </c>
      <c r="EJ45">
        <v>1</v>
      </c>
      <c r="EK45">
        <v>2254</v>
      </c>
      <c r="EL45" t="s">
        <v>51</v>
      </c>
      <c r="EM45" t="s">
        <v>52</v>
      </c>
      <c r="EO45" t="s">
        <v>58</v>
      </c>
      <c r="EQ45">
        <v>132096</v>
      </c>
      <c r="ER45">
        <v>1423.89</v>
      </c>
      <c r="ES45">
        <v>0</v>
      </c>
      <c r="ET45">
        <v>255.97</v>
      </c>
      <c r="EU45">
        <v>28.08</v>
      </c>
      <c r="EV45">
        <v>1167.92</v>
      </c>
      <c r="EW45">
        <v>107.8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112</v>
      </c>
      <c r="FY45">
        <v>70</v>
      </c>
      <c r="GA45" t="s">
        <v>3</v>
      </c>
      <c r="GD45">
        <v>0</v>
      </c>
      <c r="GF45">
        <v>-2119360230</v>
      </c>
      <c r="GG45">
        <v>2</v>
      </c>
      <c r="GH45">
        <v>1</v>
      </c>
      <c r="GI45">
        <v>2</v>
      </c>
      <c r="GJ45">
        <v>0</v>
      </c>
      <c r="GK45">
        <f>ROUND(R45*(S12)/100,2)</f>
        <v>274.77999999999997</v>
      </c>
      <c r="GL45">
        <f t="shared" si="48"/>
        <v>0</v>
      </c>
      <c r="GM45">
        <f t="shared" si="49"/>
        <v>17392.2</v>
      </c>
      <c r="GN45">
        <f t="shared" si="50"/>
        <v>17392.2</v>
      </c>
      <c r="GO45">
        <f t="shared" si="51"/>
        <v>0</v>
      </c>
      <c r="GP45">
        <f t="shared" si="52"/>
        <v>0</v>
      </c>
      <c r="GR45">
        <v>0</v>
      </c>
      <c r="GS45">
        <v>3</v>
      </c>
      <c r="GT45">
        <v>0</v>
      </c>
      <c r="GU45" t="s">
        <v>3</v>
      </c>
      <c r="GV45">
        <f t="shared" si="53"/>
        <v>0</v>
      </c>
      <c r="GW45">
        <v>1</v>
      </c>
      <c r="GX45">
        <f t="shared" si="54"/>
        <v>0</v>
      </c>
      <c r="HA45">
        <v>0</v>
      </c>
      <c r="HB45">
        <v>0</v>
      </c>
      <c r="HC45">
        <f t="shared" si="55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59</v>
      </c>
      <c r="F46" s="2" t="s">
        <v>60</v>
      </c>
      <c r="G46" s="2" t="s">
        <v>61</v>
      </c>
      <c r="H46" s="2" t="s">
        <v>62</v>
      </c>
      <c r="I46" s="2">
        <v>564</v>
      </c>
      <c r="J46" s="2">
        <v>0</v>
      </c>
      <c r="K46" s="2">
        <v>564</v>
      </c>
      <c r="L46" s="2"/>
      <c r="M46" s="2"/>
      <c r="N46" s="2"/>
      <c r="O46" s="2">
        <f t="shared" si="21"/>
        <v>67905.600000000006</v>
      </c>
      <c r="P46" s="2">
        <f t="shared" si="22"/>
        <v>67905.600000000006</v>
      </c>
      <c r="Q46" s="2">
        <f t="shared" ref="Q46:Q51" si="60">(ROUND((ROUND(((ET46)*AV46*I46),2)*BB46),2)+ROUND((ROUND(((AE46-(EU46))*AV46*I46),2)*BS46),2))</f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47212648</v>
      </c>
      <c r="AB46" s="2">
        <f t="shared" si="32"/>
        <v>120.4</v>
      </c>
      <c r="AC46" s="2">
        <f t="shared" ref="AC46:AC55" si="61">ROUND((ES46),1)</f>
        <v>120.4</v>
      </c>
      <c r="AD46" s="2">
        <f t="shared" ref="AD46:AD51" si="62">ROUND((((ET46)-(EU46))+AE46),1)</f>
        <v>0</v>
      </c>
      <c r="AE46" s="2">
        <f t="shared" ref="AE46:AF51" si="63">ROUND((EU46),1)</f>
        <v>0</v>
      </c>
      <c r="AF46" s="2">
        <f t="shared" si="63"/>
        <v>0</v>
      </c>
      <c r="AG46" s="2">
        <f t="shared" si="36"/>
        <v>0</v>
      </c>
      <c r="AH46" s="2">
        <f t="shared" ref="AH46:AI51" si="64">(EW46)</f>
        <v>0</v>
      </c>
      <c r="AI46" s="2">
        <f t="shared" si="64"/>
        <v>0</v>
      </c>
      <c r="AJ46" s="2">
        <f t="shared" si="38"/>
        <v>0</v>
      </c>
      <c r="AK46" s="2">
        <v>120.43</v>
      </c>
      <c r="AL46" s="2">
        <v>120.43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1617</v>
      </c>
      <c r="BN46" s="2">
        <v>0</v>
      </c>
      <c r="BO46" s="2" t="s">
        <v>3</v>
      </c>
      <c r="BP46" s="2">
        <v>0</v>
      </c>
      <c r="BQ46" s="2">
        <v>200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9"/>
        <v>67905.600000000006</v>
      </c>
      <c r="CQ46" s="2">
        <f t="shared" si="40"/>
        <v>120.4</v>
      </c>
      <c r="CR46" s="2">
        <f t="shared" ref="CR46:CR51" si="65">(ROUND((ROUND(((ET46)*AV46*1),2)*BB46),2)+ROUND((ROUND(((AE46-(EU46))*AV46*1),2)*BS46),2))</f>
        <v>0</v>
      </c>
      <c r="CS46" s="2">
        <f t="shared" si="42"/>
        <v>0</v>
      </c>
      <c r="CT46" s="2">
        <f t="shared" si="43"/>
        <v>0</v>
      </c>
      <c r="CU46" s="2">
        <f t="shared" si="44"/>
        <v>0</v>
      </c>
      <c r="CV46" s="2">
        <f t="shared" si="45"/>
        <v>0</v>
      </c>
      <c r="CW46" s="2">
        <f t="shared" si="46"/>
        <v>0</v>
      </c>
      <c r="CX46" s="2">
        <f t="shared" si="47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1003</v>
      </c>
      <c r="DV46" s="2" t="s">
        <v>62</v>
      </c>
      <c r="DW46" s="2" t="s">
        <v>62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44050103</v>
      </c>
      <c r="EF46" s="2">
        <v>200</v>
      </c>
      <c r="EG46" s="2" t="s">
        <v>63</v>
      </c>
      <c r="EH46" s="2">
        <v>0</v>
      </c>
      <c r="EI46" s="2" t="s">
        <v>3</v>
      </c>
      <c r="EJ46" s="2">
        <v>1</v>
      </c>
      <c r="EK46" s="2">
        <v>1617</v>
      </c>
      <c r="EL46" s="2" t="s">
        <v>64</v>
      </c>
      <c r="EM46" s="2" t="s">
        <v>65</v>
      </c>
      <c r="EN46" s="2"/>
      <c r="EO46" s="2" t="s">
        <v>3</v>
      </c>
      <c r="EP46" s="2"/>
      <c r="EQ46" s="2">
        <v>131072</v>
      </c>
      <c r="ER46" s="2">
        <v>120.43</v>
      </c>
      <c r="ES46" s="2">
        <v>120.43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66</v>
      </c>
      <c r="GB46" s="2"/>
      <c r="GC46" s="2"/>
      <c r="GD46" s="2">
        <v>0</v>
      </c>
      <c r="GE46" s="2"/>
      <c r="GF46" s="2">
        <v>-97189117</v>
      </c>
      <c r="GG46" s="2">
        <v>2</v>
      </c>
      <c r="GH46" s="2">
        <v>0</v>
      </c>
      <c r="GI46" s="2">
        <v>3</v>
      </c>
      <c r="GJ46" s="2">
        <v>0</v>
      </c>
      <c r="GK46" s="2">
        <f>ROUND(R46*(R12)/100,2)</f>
        <v>0</v>
      </c>
      <c r="GL46" s="2">
        <f t="shared" si="48"/>
        <v>0</v>
      </c>
      <c r="GM46" s="2">
        <f t="shared" si="49"/>
        <v>67905.600000000006</v>
      </c>
      <c r="GN46" s="2">
        <f t="shared" si="50"/>
        <v>67905.600000000006</v>
      </c>
      <c r="GO46" s="2">
        <f t="shared" si="51"/>
        <v>0</v>
      </c>
      <c r="GP46" s="2">
        <f t="shared" si="52"/>
        <v>0</v>
      </c>
      <c r="GQ46" s="2"/>
      <c r="GR46" s="2">
        <v>0</v>
      </c>
      <c r="GS46" s="2">
        <v>4</v>
      </c>
      <c r="GT46" s="2">
        <v>0</v>
      </c>
      <c r="GU46" s="2" t="s">
        <v>3</v>
      </c>
      <c r="GV46" s="2">
        <f t="shared" si="53"/>
        <v>0</v>
      </c>
      <c r="GW46" s="2">
        <v>1</v>
      </c>
      <c r="GX46" s="2">
        <f t="shared" si="54"/>
        <v>0</v>
      </c>
      <c r="GY46" s="2"/>
      <c r="GZ46" s="2"/>
      <c r="HA46" s="2">
        <v>0</v>
      </c>
      <c r="HB46" s="2">
        <v>0</v>
      </c>
      <c r="HC46" s="2">
        <f t="shared" si="55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59</v>
      </c>
      <c r="F47" t="s">
        <v>60</v>
      </c>
      <c r="G47" t="s">
        <v>61</v>
      </c>
      <c r="H47" t="s">
        <v>62</v>
      </c>
      <c r="I47">
        <v>564</v>
      </c>
      <c r="J47">
        <v>0</v>
      </c>
      <c r="K47">
        <v>564</v>
      </c>
      <c r="O47">
        <f t="shared" si="21"/>
        <v>521319.86</v>
      </c>
      <c r="P47">
        <f t="shared" si="22"/>
        <v>521319.86</v>
      </c>
      <c r="Q47">
        <f t="shared" si="60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47212649</v>
      </c>
      <c r="AB47">
        <f t="shared" si="32"/>
        <v>94.9</v>
      </c>
      <c r="AC47">
        <f t="shared" si="61"/>
        <v>94.9</v>
      </c>
      <c r="AD47">
        <f t="shared" si="62"/>
        <v>0</v>
      </c>
      <c r="AE47">
        <f t="shared" si="63"/>
        <v>0</v>
      </c>
      <c r="AF47">
        <f t="shared" si="63"/>
        <v>0</v>
      </c>
      <c r="AG47">
        <f t="shared" si="36"/>
        <v>0</v>
      </c>
      <c r="AH47">
        <f t="shared" si="64"/>
        <v>0</v>
      </c>
      <c r="AI47">
        <f t="shared" si="64"/>
        <v>0</v>
      </c>
      <c r="AJ47">
        <f t="shared" si="38"/>
        <v>0</v>
      </c>
      <c r="AK47">
        <v>94.9</v>
      </c>
      <c r="AL47">
        <v>94.9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9.74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1617</v>
      </c>
      <c r="BN47">
        <v>0</v>
      </c>
      <c r="BO47" t="s">
        <v>3</v>
      </c>
      <c r="BP47">
        <v>0</v>
      </c>
      <c r="BQ47">
        <v>200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9"/>
        <v>521319.86</v>
      </c>
      <c r="CQ47">
        <f t="shared" si="40"/>
        <v>924.33</v>
      </c>
      <c r="CR47">
        <f t="shared" si="65"/>
        <v>0</v>
      </c>
      <c r="CS47">
        <f t="shared" si="42"/>
        <v>0</v>
      </c>
      <c r="CT47">
        <f t="shared" si="43"/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62</v>
      </c>
      <c r="DW47" t="s">
        <v>62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44050103</v>
      </c>
      <c r="EF47">
        <v>200</v>
      </c>
      <c r="EG47" t="s">
        <v>63</v>
      </c>
      <c r="EH47">
        <v>0</v>
      </c>
      <c r="EI47" t="s">
        <v>3</v>
      </c>
      <c r="EJ47">
        <v>1</v>
      </c>
      <c r="EK47">
        <v>1617</v>
      </c>
      <c r="EL47" t="s">
        <v>64</v>
      </c>
      <c r="EM47" t="s">
        <v>65</v>
      </c>
      <c r="EO47" t="s">
        <v>3</v>
      </c>
      <c r="EQ47">
        <v>131072</v>
      </c>
      <c r="ER47">
        <v>94.9</v>
      </c>
      <c r="ES47">
        <v>94.9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0</v>
      </c>
      <c r="FD47">
        <v>18</v>
      </c>
      <c r="FF47">
        <v>906.23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67</v>
      </c>
      <c r="GD47">
        <v>0</v>
      </c>
      <c r="GF47">
        <v>-97189117</v>
      </c>
      <c r="GG47">
        <v>2</v>
      </c>
      <c r="GH47">
        <v>3</v>
      </c>
      <c r="GI47">
        <v>3</v>
      </c>
      <c r="GJ47">
        <v>0</v>
      </c>
      <c r="GK47">
        <f>ROUND(R47*(S12)/100,2)</f>
        <v>0</v>
      </c>
      <c r="GL47">
        <f t="shared" si="48"/>
        <v>0</v>
      </c>
      <c r="GM47">
        <f t="shared" si="49"/>
        <v>521319.86</v>
      </c>
      <c r="GN47">
        <f t="shared" si="50"/>
        <v>521319.86</v>
      </c>
      <c r="GO47">
        <f t="shared" si="51"/>
        <v>0</v>
      </c>
      <c r="GP47">
        <f t="shared" si="52"/>
        <v>0</v>
      </c>
      <c r="GR47">
        <v>1</v>
      </c>
      <c r="GS47">
        <v>1</v>
      </c>
      <c r="GT47">
        <v>0</v>
      </c>
      <c r="GU47" t="s">
        <v>3</v>
      </c>
      <c r="GV47">
        <f t="shared" si="53"/>
        <v>0</v>
      </c>
      <c r="GW47">
        <v>1</v>
      </c>
      <c r="GX47">
        <f t="shared" si="54"/>
        <v>0</v>
      </c>
      <c r="HA47">
        <v>0</v>
      </c>
      <c r="HB47">
        <v>0</v>
      </c>
      <c r="HC47">
        <f t="shared" si="55"/>
        <v>0</v>
      </c>
      <c r="HE47" t="s">
        <v>27</v>
      </c>
      <c r="HF47" t="s">
        <v>68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69</v>
      </c>
      <c r="F48" s="2" t="s">
        <v>70</v>
      </c>
      <c r="G48" s="2" t="s">
        <v>71</v>
      </c>
      <c r="H48" s="2" t="s">
        <v>72</v>
      </c>
      <c r="I48" s="2">
        <f>ROUND(43.43,9)</f>
        <v>43.43</v>
      </c>
      <c r="J48" s="2">
        <v>0</v>
      </c>
      <c r="K48" s="2">
        <f>ROUND(43.43,9)</f>
        <v>43.43</v>
      </c>
      <c r="L48" s="2"/>
      <c r="M48" s="2"/>
      <c r="N48" s="2"/>
      <c r="O48" s="2">
        <f t="shared" si="21"/>
        <v>4560.1499999999996</v>
      </c>
      <c r="P48" s="2">
        <f t="shared" si="22"/>
        <v>4560.1499999999996</v>
      </c>
      <c r="Q48" s="2">
        <f t="shared" si="60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47212648</v>
      </c>
      <c r="AB48" s="2">
        <f t="shared" si="32"/>
        <v>105</v>
      </c>
      <c r="AC48" s="2">
        <f t="shared" si="61"/>
        <v>105</v>
      </c>
      <c r="AD48" s="2">
        <f t="shared" si="62"/>
        <v>0</v>
      </c>
      <c r="AE48" s="2">
        <f t="shared" si="63"/>
        <v>0</v>
      </c>
      <c r="AF48" s="2">
        <f t="shared" si="63"/>
        <v>0</v>
      </c>
      <c r="AG48" s="2">
        <f t="shared" si="36"/>
        <v>0</v>
      </c>
      <c r="AH48" s="2">
        <f t="shared" si="64"/>
        <v>0</v>
      </c>
      <c r="AI48" s="2">
        <f t="shared" si="64"/>
        <v>0</v>
      </c>
      <c r="AJ48" s="2">
        <f t="shared" si="38"/>
        <v>0</v>
      </c>
      <c r="AK48" s="2">
        <v>104.99</v>
      </c>
      <c r="AL48" s="2">
        <v>104.99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73</v>
      </c>
      <c r="BK48" s="2"/>
      <c r="BL48" s="2"/>
      <c r="BM48" s="2">
        <v>1617</v>
      </c>
      <c r="BN48" s="2">
        <v>0</v>
      </c>
      <c r="BO48" s="2" t="s">
        <v>3</v>
      </c>
      <c r="BP48" s="2">
        <v>0</v>
      </c>
      <c r="BQ48" s="2">
        <v>200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9"/>
        <v>4560.1499999999996</v>
      </c>
      <c r="CQ48" s="2">
        <f t="shared" si="40"/>
        <v>105</v>
      </c>
      <c r="CR48" s="2">
        <f t="shared" si="65"/>
        <v>0</v>
      </c>
      <c r="CS48" s="2">
        <f t="shared" si="42"/>
        <v>0</v>
      </c>
      <c r="CT48" s="2">
        <f t="shared" si="43"/>
        <v>0</v>
      </c>
      <c r="CU48" s="2">
        <f t="shared" si="44"/>
        <v>0</v>
      </c>
      <c r="CV48" s="2">
        <f t="shared" si="45"/>
        <v>0</v>
      </c>
      <c r="CW48" s="2">
        <f t="shared" si="46"/>
        <v>0</v>
      </c>
      <c r="CX48" s="2">
        <f t="shared" si="47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72</v>
      </c>
      <c r="DW48" s="2" t="s">
        <v>72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44050103</v>
      </c>
      <c r="EF48" s="2">
        <v>200</v>
      </c>
      <c r="EG48" s="2" t="s">
        <v>63</v>
      </c>
      <c r="EH48" s="2">
        <v>0</v>
      </c>
      <c r="EI48" s="2" t="s">
        <v>3</v>
      </c>
      <c r="EJ48" s="2">
        <v>1</v>
      </c>
      <c r="EK48" s="2">
        <v>1617</v>
      </c>
      <c r="EL48" s="2" t="s">
        <v>64</v>
      </c>
      <c r="EM48" s="2" t="s">
        <v>65</v>
      </c>
      <c r="EN48" s="2"/>
      <c r="EO48" s="2" t="s">
        <v>3</v>
      </c>
      <c r="EP48" s="2"/>
      <c r="EQ48" s="2">
        <v>131072</v>
      </c>
      <c r="ER48" s="2">
        <v>104.99</v>
      </c>
      <c r="ES48" s="2">
        <v>104.99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0</v>
      </c>
      <c r="GE48" s="2"/>
      <c r="GF48" s="2">
        <v>-2144627602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8"/>
        <v>0</v>
      </c>
      <c r="GM48" s="2">
        <f t="shared" si="49"/>
        <v>4560.1499999999996</v>
      </c>
      <c r="GN48" s="2">
        <f t="shared" si="50"/>
        <v>4560.1499999999996</v>
      </c>
      <c r="GO48" s="2">
        <f t="shared" si="51"/>
        <v>0</v>
      </c>
      <c r="GP48" s="2">
        <f t="shared" si="52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3"/>
        <v>0</v>
      </c>
      <c r="GW48" s="2">
        <v>1</v>
      </c>
      <c r="GX48" s="2">
        <f t="shared" si="54"/>
        <v>0</v>
      </c>
      <c r="GY48" s="2"/>
      <c r="GZ48" s="2"/>
      <c r="HA48" s="2">
        <v>0</v>
      </c>
      <c r="HB48" s="2">
        <v>0</v>
      </c>
      <c r="HC48" s="2">
        <f t="shared" si="55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E49" t="s">
        <v>69</v>
      </c>
      <c r="F49" t="s">
        <v>70</v>
      </c>
      <c r="G49" t="s">
        <v>71</v>
      </c>
      <c r="H49" t="s">
        <v>72</v>
      </c>
      <c r="I49">
        <f>ROUND(43.43,9)</f>
        <v>43.43</v>
      </c>
      <c r="J49">
        <v>0</v>
      </c>
      <c r="K49">
        <f>ROUND(43.43,9)</f>
        <v>43.43</v>
      </c>
      <c r="O49">
        <f t="shared" si="21"/>
        <v>35067.550000000003</v>
      </c>
      <c r="P49">
        <f t="shared" si="22"/>
        <v>35067.550000000003</v>
      </c>
      <c r="Q49">
        <f t="shared" si="60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47212649</v>
      </c>
      <c r="AB49">
        <f t="shared" si="32"/>
        <v>105</v>
      </c>
      <c r="AC49">
        <f t="shared" si="61"/>
        <v>105</v>
      </c>
      <c r="AD49">
        <f t="shared" si="62"/>
        <v>0</v>
      </c>
      <c r="AE49">
        <f t="shared" si="63"/>
        <v>0</v>
      </c>
      <c r="AF49">
        <f t="shared" si="63"/>
        <v>0</v>
      </c>
      <c r="AG49">
        <f t="shared" si="36"/>
        <v>0</v>
      </c>
      <c r="AH49">
        <f t="shared" si="64"/>
        <v>0</v>
      </c>
      <c r="AI49">
        <f t="shared" si="64"/>
        <v>0</v>
      </c>
      <c r="AJ49">
        <f t="shared" si="38"/>
        <v>0</v>
      </c>
      <c r="AK49">
        <v>104.99</v>
      </c>
      <c r="AL49">
        <v>104.99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7.69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73</v>
      </c>
      <c r="BM49">
        <v>1617</v>
      </c>
      <c r="BN49">
        <v>0</v>
      </c>
      <c r="BO49" t="s">
        <v>70</v>
      </c>
      <c r="BP49">
        <v>1</v>
      </c>
      <c r="BQ49">
        <v>200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9"/>
        <v>35067.550000000003</v>
      </c>
      <c r="CQ49">
        <f t="shared" si="40"/>
        <v>807.45</v>
      </c>
      <c r="CR49">
        <f t="shared" si="65"/>
        <v>0</v>
      </c>
      <c r="CS49">
        <f t="shared" si="42"/>
        <v>0</v>
      </c>
      <c r="CT49">
        <f t="shared" si="43"/>
        <v>0</v>
      </c>
      <c r="CU49">
        <f t="shared" si="44"/>
        <v>0</v>
      </c>
      <c r="CV49">
        <f t="shared" si="45"/>
        <v>0</v>
      </c>
      <c r="CW49">
        <f t="shared" si="46"/>
        <v>0</v>
      </c>
      <c r="CX49">
        <f t="shared" si="47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72</v>
      </c>
      <c r="DW49" t="s">
        <v>72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44050103</v>
      </c>
      <c r="EF49">
        <v>200</v>
      </c>
      <c r="EG49" t="s">
        <v>63</v>
      </c>
      <c r="EH49">
        <v>0</v>
      </c>
      <c r="EI49" t="s">
        <v>3</v>
      </c>
      <c r="EJ49">
        <v>1</v>
      </c>
      <c r="EK49">
        <v>1617</v>
      </c>
      <c r="EL49" t="s">
        <v>64</v>
      </c>
      <c r="EM49" t="s">
        <v>65</v>
      </c>
      <c r="EO49" t="s">
        <v>3</v>
      </c>
      <c r="EQ49">
        <v>131072</v>
      </c>
      <c r="ER49">
        <v>104.99</v>
      </c>
      <c r="ES49">
        <v>104.99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0</v>
      </c>
      <c r="GF49">
        <v>-2144627602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8"/>
        <v>0</v>
      </c>
      <c r="GM49">
        <f t="shared" si="49"/>
        <v>35067.550000000003</v>
      </c>
      <c r="GN49">
        <f t="shared" si="50"/>
        <v>35067.550000000003</v>
      </c>
      <c r="GO49">
        <f t="shared" si="51"/>
        <v>0</v>
      </c>
      <c r="GP49">
        <f t="shared" si="52"/>
        <v>0</v>
      </c>
      <c r="GR49">
        <v>0</v>
      </c>
      <c r="GS49">
        <v>3</v>
      </c>
      <c r="GT49">
        <v>0</v>
      </c>
      <c r="GU49" t="s">
        <v>3</v>
      </c>
      <c r="GV49">
        <f t="shared" si="53"/>
        <v>0</v>
      </c>
      <c r="GW49">
        <v>1</v>
      </c>
      <c r="GX49">
        <f t="shared" si="54"/>
        <v>0</v>
      </c>
      <c r="HA49">
        <v>0</v>
      </c>
      <c r="HB49">
        <v>0</v>
      </c>
      <c r="HC49">
        <f t="shared" si="55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74</v>
      </c>
      <c r="F50" s="2" t="s">
        <v>75</v>
      </c>
      <c r="G50" s="2" t="s">
        <v>76</v>
      </c>
      <c r="H50" s="2" t="s">
        <v>77</v>
      </c>
      <c r="I50" s="2">
        <v>5</v>
      </c>
      <c r="J50" s="2">
        <v>0</v>
      </c>
      <c r="K50" s="2">
        <v>5</v>
      </c>
      <c r="L50" s="2"/>
      <c r="M50" s="2"/>
      <c r="N50" s="2"/>
      <c r="O50" s="2">
        <f t="shared" si="21"/>
        <v>19.5</v>
      </c>
      <c r="P50" s="2">
        <f t="shared" si="22"/>
        <v>19.5</v>
      </c>
      <c r="Q50" s="2">
        <f t="shared" si="60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47212648</v>
      </c>
      <c r="AB50" s="2">
        <f t="shared" si="32"/>
        <v>3.9</v>
      </c>
      <c r="AC50" s="2">
        <f t="shared" si="61"/>
        <v>3.9</v>
      </c>
      <c r="AD50" s="2">
        <f t="shared" si="62"/>
        <v>0</v>
      </c>
      <c r="AE50" s="2">
        <f t="shared" si="63"/>
        <v>0</v>
      </c>
      <c r="AF50" s="2">
        <f t="shared" si="63"/>
        <v>0</v>
      </c>
      <c r="AG50" s="2">
        <f t="shared" si="36"/>
        <v>0</v>
      </c>
      <c r="AH50" s="2">
        <f t="shared" si="64"/>
        <v>0</v>
      </c>
      <c r="AI50" s="2">
        <f t="shared" si="64"/>
        <v>0</v>
      </c>
      <c r="AJ50" s="2">
        <f t="shared" si="38"/>
        <v>0</v>
      </c>
      <c r="AK50" s="2">
        <v>3.9</v>
      </c>
      <c r="AL50" s="2">
        <v>3.9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78</v>
      </c>
      <c r="BK50" s="2"/>
      <c r="BL50" s="2"/>
      <c r="BM50" s="2">
        <v>1617</v>
      </c>
      <c r="BN50" s="2">
        <v>0</v>
      </c>
      <c r="BO50" s="2" t="s">
        <v>3</v>
      </c>
      <c r="BP50" s="2">
        <v>0</v>
      </c>
      <c r="BQ50" s="2">
        <v>200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9"/>
        <v>19.5</v>
      </c>
      <c r="CQ50" s="2">
        <f t="shared" si="40"/>
        <v>3.9</v>
      </c>
      <c r="CR50" s="2">
        <f t="shared" si="65"/>
        <v>0</v>
      </c>
      <c r="CS50" s="2">
        <f t="shared" si="42"/>
        <v>0</v>
      </c>
      <c r="CT50" s="2">
        <f t="shared" si="43"/>
        <v>0</v>
      </c>
      <c r="CU50" s="2">
        <f t="shared" si="44"/>
        <v>0</v>
      </c>
      <c r="CV50" s="2">
        <f t="shared" si="45"/>
        <v>0</v>
      </c>
      <c r="CW50" s="2">
        <f t="shared" si="46"/>
        <v>0</v>
      </c>
      <c r="CX50" s="2">
        <f t="shared" si="47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1010</v>
      </c>
      <c r="DV50" s="2" t="s">
        <v>77</v>
      </c>
      <c r="DW50" s="2" t="s">
        <v>77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44050103</v>
      </c>
      <c r="EF50" s="2">
        <v>200</v>
      </c>
      <c r="EG50" s="2" t="s">
        <v>63</v>
      </c>
      <c r="EH50" s="2">
        <v>0</v>
      </c>
      <c r="EI50" s="2" t="s">
        <v>3</v>
      </c>
      <c r="EJ50" s="2">
        <v>1</v>
      </c>
      <c r="EK50" s="2">
        <v>1617</v>
      </c>
      <c r="EL50" s="2" t="s">
        <v>64</v>
      </c>
      <c r="EM50" s="2" t="s">
        <v>65</v>
      </c>
      <c r="EN50" s="2"/>
      <c r="EO50" s="2" t="s">
        <v>3</v>
      </c>
      <c r="EP50" s="2"/>
      <c r="EQ50" s="2">
        <v>131072</v>
      </c>
      <c r="ER50" s="2">
        <v>3.9</v>
      </c>
      <c r="ES50" s="2">
        <v>3.9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0</v>
      </c>
      <c r="GE50" s="2"/>
      <c r="GF50" s="2">
        <v>1214277716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8"/>
        <v>0</v>
      </c>
      <c r="GM50" s="2">
        <f t="shared" si="49"/>
        <v>19.5</v>
      </c>
      <c r="GN50" s="2">
        <f t="shared" si="50"/>
        <v>19.5</v>
      </c>
      <c r="GO50" s="2">
        <f t="shared" si="51"/>
        <v>0</v>
      </c>
      <c r="GP50" s="2">
        <f t="shared" si="52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3"/>
        <v>0</v>
      </c>
      <c r="GW50" s="2">
        <v>1</v>
      </c>
      <c r="GX50" s="2">
        <f t="shared" si="54"/>
        <v>0</v>
      </c>
      <c r="GY50" s="2"/>
      <c r="GZ50" s="2"/>
      <c r="HA50" s="2">
        <v>0</v>
      </c>
      <c r="HB50" s="2">
        <v>0</v>
      </c>
      <c r="HC50" s="2">
        <f t="shared" si="55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74</v>
      </c>
      <c r="F51" t="s">
        <v>75</v>
      </c>
      <c r="G51" t="s">
        <v>76</v>
      </c>
      <c r="H51" t="s">
        <v>77</v>
      </c>
      <c r="I51">
        <v>5</v>
      </c>
      <c r="J51">
        <v>0</v>
      </c>
      <c r="K51">
        <v>5</v>
      </c>
      <c r="O51">
        <f t="shared" si="21"/>
        <v>263.45</v>
      </c>
      <c r="P51">
        <f t="shared" si="22"/>
        <v>263.45</v>
      </c>
      <c r="Q51">
        <f t="shared" si="60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47212649</v>
      </c>
      <c r="AB51">
        <f t="shared" si="32"/>
        <v>3.9</v>
      </c>
      <c r="AC51">
        <f t="shared" si="61"/>
        <v>3.9</v>
      </c>
      <c r="AD51">
        <f t="shared" si="62"/>
        <v>0</v>
      </c>
      <c r="AE51">
        <f t="shared" si="63"/>
        <v>0</v>
      </c>
      <c r="AF51">
        <f t="shared" si="63"/>
        <v>0</v>
      </c>
      <c r="AG51">
        <f t="shared" si="36"/>
        <v>0</v>
      </c>
      <c r="AH51">
        <f t="shared" si="64"/>
        <v>0</v>
      </c>
      <c r="AI51">
        <f t="shared" si="64"/>
        <v>0</v>
      </c>
      <c r="AJ51">
        <f t="shared" si="38"/>
        <v>0</v>
      </c>
      <c r="AK51">
        <v>3.9</v>
      </c>
      <c r="AL51">
        <v>3.9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13.51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78</v>
      </c>
      <c r="BM51">
        <v>1617</v>
      </c>
      <c r="BN51">
        <v>0</v>
      </c>
      <c r="BO51" t="s">
        <v>75</v>
      </c>
      <c r="BP51">
        <v>1</v>
      </c>
      <c r="BQ51">
        <v>200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9"/>
        <v>263.45</v>
      </c>
      <c r="CQ51">
        <f t="shared" si="40"/>
        <v>52.69</v>
      </c>
      <c r="CR51">
        <f t="shared" si="65"/>
        <v>0</v>
      </c>
      <c r="CS51">
        <f t="shared" si="42"/>
        <v>0</v>
      </c>
      <c r="CT51">
        <f t="shared" si="43"/>
        <v>0</v>
      </c>
      <c r="CU51">
        <f t="shared" si="44"/>
        <v>0</v>
      </c>
      <c r="CV51">
        <f t="shared" si="45"/>
        <v>0</v>
      </c>
      <c r="CW51">
        <f t="shared" si="46"/>
        <v>0</v>
      </c>
      <c r="CX51">
        <f t="shared" si="47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1010</v>
      </c>
      <c r="DV51" t="s">
        <v>77</v>
      </c>
      <c r="DW51" t="s">
        <v>77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44050103</v>
      </c>
      <c r="EF51">
        <v>200</v>
      </c>
      <c r="EG51" t="s">
        <v>63</v>
      </c>
      <c r="EH51">
        <v>0</v>
      </c>
      <c r="EI51" t="s">
        <v>3</v>
      </c>
      <c r="EJ51">
        <v>1</v>
      </c>
      <c r="EK51">
        <v>1617</v>
      </c>
      <c r="EL51" t="s">
        <v>64</v>
      </c>
      <c r="EM51" t="s">
        <v>65</v>
      </c>
      <c r="EO51" t="s">
        <v>3</v>
      </c>
      <c r="EQ51">
        <v>131072</v>
      </c>
      <c r="ER51">
        <v>3.9</v>
      </c>
      <c r="ES51">
        <v>3.9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</v>
      </c>
      <c r="GD51">
        <v>0</v>
      </c>
      <c r="GF51">
        <v>1214277716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48"/>
        <v>0</v>
      </c>
      <c r="GM51">
        <f t="shared" si="49"/>
        <v>263.45</v>
      </c>
      <c r="GN51">
        <f t="shared" si="50"/>
        <v>263.45</v>
      </c>
      <c r="GO51">
        <f t="shared" si="51"/>
        <v>0</v>
      </c>
      <c r="GP51">
        <f t="shared" si="52"/>
        <v>0</v>
      </c>
      <c r="GR51">
        <v>0</v>
      </c>
      <c r="GS51">
        <v>3</v>
      </c>
      <c r="GT51">
        <v>0</v>
      </c>
      <c r="GU51" t="s">
        <v>3</v>
      </c>
      <c r="GV51">
        <f t="shared" si="53"/>
        <v>0</v>
      </c>
      <c r="GW51">
        <v>1</v>
      </c>
      <c r="GX51">
        <f t="shared" si="54"/>
        <v>0</v>
      </c>
      <c r="HA51">
        <v>0</v>
      </c>
      <c r="HB51">
        <v>0</v>
      </c>
      <c r="HC51">
        <f t="shared" si="55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ROW(SmtRes!A4)</f>
        <v>4</v>
      </c>
      <c r="D52" s="2">
        <f>ROW(EtalonRes!A66)</f>
        <v>66</v>
      </c>
      <c r="E52" s="2" t="s">
        <v>79</v>
      </c>
      <c r="F52" s="2" t="s">
        <v>80</v>
      </c>
      <c r="G52" s="2" t="s">
        <v>81</v>
      </c>
      <c r="H52" s="2" t="s">
        <v>82</v>
      </c>
      <c r="I52" s="2">
        <v>49</v>
      </c>
      <c r="J52" s="2">
        <v>0</v>
      </c>
      <c r="K52" s="2">
        <v>49</v>
      </c>
      <c r="L52" s="2"/>
      <c r="M52" s="2"/>
      <c r="N52" s="2"/>
      <c r="O52" s="2">
        <f t="shared" si="21"/>
        <v>1025.8399999999999</v>
      </c>
      <c r="P52" s="2">
        <f t="shared" si="22"/>
        <v>44.23</v>
      </c>
      <c r="Q52" s="2">
        <f>(ROUND((ROUND((((ET52*1.1))*AV52*I52),2)*BB52),2)+ROUND((ROUND(((AE52-((EU52*1.1)))*AV52*I52),2)*BS52),2))</f>
        <v>129.4</v>
      </c>
      <c r="R52" s="2">
        <f t="shared" si="24"/>
        <v>0</v>
      </c>
      <c r="S52" s="2">
        <f t="shared" si="25"/>
        <v>852.21</v>
      </c>
      <c r="T52" s="2">
        <f t="shared" si="26"/>
        <v>0</v>
      </c>
      <c r="U52" s="2">
        <f t="shared" si="27"/>
        <v>66.137994999999989</v>
      </c>
      <c r="V52" s="2">
        <f t="shared" si="28"/>
        <v>0</v>
      </c>
      <c r="W52" s="2">
        <f t="shared" si="29"/>
        <v>0</v>
      </c>
      <c r="X52" s="2">
        <f t="shared" si="30"/>
        <v>1133.44</v>
      </c>
      <c r="Y52" s="2">
        <f t="shared" si="31"/>
        <v>963</v>
      </c>
      <c r="Z52" s="2"/>
      <c r="AA52" s="2">
        <v>47212648</v>
      </c>
      <c r="AB52" s="2">
        <f t="shared" si="32"/>
        <v>19.7</v>
      </c>
      <c r="AC52" s="2">
        <f t="shared" si="61"/>
        <v>0.9</v>
      </c>
      <c r="AD52" s="2">
        <f>ROUND(((((ET52*1.1))-((EU52*1.1)))+AE52),1)</f>
        <v>2.5</v>
      </c>
      <c r="AE52" s="2">
        <f t="shared" ref="AE52:AF55" si="66">ROUND(((EU52*1.1)),1)</f>
        <v>0</v>
      </c>
      <c r="AF52" s="2">
        <f t="shared" si="66"/>
        <v>16.3</v>
      </c>
      <c r="AG52" s="2">
        <f t="shared" si="36"/>
        <v>0</v>
      </c>
      <c r="AH52" s="2">
        <f t="shared" ref="AH52:AI55" si="67">((EW52*1.1))</f>
        <v>1.2649999999999999</v>
      </c>
      <c r="AI52" s="2">
        <f t="shared" si="67"/>
        <v>0</v>
      </c>
      <c r="AJ52" s="2">
        <f t="shared" si="38"/>
        <v>0</v>
      </c>
      <c r="AK52" s="2">
        <v>17.989999999999998</v>
      </c>
      <c r="AL52" s="2">
        <v>0.91</v>
      </c>
      <c r="AM52" s="2">
        <v>2.25</v>
      </c>
      <c r="AN52" s="2">
        <v>0</v>
      </c>
      <c r="AO52" s="2">
        <v>14.83</v>
      </c>
      <c r="AP52" s="2">
        <v>0</v>
      </c>
      <c r="AQ52" s="2">
        <v>1.1499999999999999</v>
      </c>
      <c r="AR52" s="2">
        <v>0</v>
      </c>
      <c r="AS52" s="2">
        <v>0</v>
      </c>
      <c r="AT52" s="2">
        <v>133</v>
      </c>
      <c r="AU52" s="2">
        <v>113</v>
      </c>
      <c r="AV52" s="2">
        <v>1.0669999999999999</v>
      </c>
      <c r="AW52" s="2">
        <v>1.0029999999999999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83</v>
      </c>
      <c r="BK52" s="2"/>
      <c r="BL52" s="2"/>
      <c r="BM52" s="2">
        <v>2167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133</v>
      </c>
      <c r="CA52" s="2">
        <v>113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439</v>
      </c>
      <c r="CO52" s="2">
        <v>0</v>
      </c>
      <c r="CP52" s="2">
        <f t="shared" si="39"/>
        <v>1025.8400000000001</v>
      </c>
      <c r="CQ52" s="2">
        <f t="shared" si="40"/>
        <v>0.9</v>
      </c>
      <c r="CR52" s="2">
        <f>(ROUND((ROUND((((ET52*1.1))*AV52*1),2)*BB52),2)+ROUND((ROUND(((AE52-((EU52*1.1)))*AV52*1),2)*BS52),2))</f>
        <v>2.64</v>
      </c>
      <c r="CS52" s="2">
        <f t="shared" si="42"/>
        <v>0</v>
      </c>
      <c r="CT52" s="2">
        <f t="shared" si="43"/>
        <v>17.39</v>
      </c>
      <c r="CU52" s="2">
        <f t="shared" si="44"/>
        <v>0</v>
      </c>
      <c r="CV52" s="2">
        <f t="shared" si="45"/>
        <v>1.3497549999999998</v>
      </c>
      <c r="CW52" s="2">
        <f t="shared" si="46"/>
        <v>0</v>
      </c>
      <c r="CX52" s="2">
        <f t="shared" si="47"/>
        <v>0</v>
      </c>
      <c r="CY52" s="2">
        <f>((S52*BZ52)/100)</f>
        <v>1133.4393</v>
      </c>
      <c r="CZ52" s="2">
        <f>((S52*CA52)/100)</f>
        <v>962.99730000000011</v>
      </c>
      <c r="DA52" s="2"/>
      <c r="DB52" s="2">
        <v>25</v>
      </c>
      <c r="DC52" s="2" t="s">
        <v>3</v>
      </c>
      <c r="DD52" s="2" t="s">
        <v>3</v>
      </c>
      <c r="DE52" s="2" t="s">
        <v>22</v>
      </c>
      <c r="DF52" s="2" t="s">
        <v>22</v>
      </c>
      <c r="DG52" s="2" t="s">
        <v>22</v>
      </c>
      <c r="DH52" s="2" t="s">
        <v>3</v>
      </c>
      <c r="DI52" s="2" t="s">
        <v>22</v>
      </c>
      <c r="DJ52" s="2" t="s">
        <v>22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82</v>
      </c>
      <c r="DW52" s="2" t="s">
        <v>82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44050659</v>
      </c>
      <c r="EF52" s="2">
        <v>30</v>
      </c>
      <c r="EG52" s="2" t="s">
        <v>23</v>
      </c>
      <c r="EH52" s="2">
        <v>0</v>
      </c>
      <c r="EI52" s="2" t="s">
        <v>3</v>
      </c>
      <c r="EJ52" s="2">
        <v>1</v>
      </c>
      <c r="EK52" s="2">
        <v>2167</v>
      </c>
      <c r="EL52" s="2" t="s">
        <v>84</v>
      </c>
      <c r="EM52" s="2" t="s">
        <v>85</v>
      </c>
      <c r="EN52" s="2"/>
      <c r="EO52" s="2" t="s">
        <v>26</v>
      </c>
      <c r="EP52" s="2"/>
      <c r="EQ52" s="2">
        <v>0</v>
      </c>
      <c r="ER52" s="2">
        <v>17.989999999999998</v>
      </c>
      <c r="ES52" s="2">
        <v>0.91</v>
      </c>
      <c r="ET52" s="2">
        <v>2.25</v>
      </c>
      <c r="EU52" s="2">
        <v>0</v>
      </c>
      <c r="EV52" s="2">
        <v>14.83</v>
      </c>
      <c r="EW52" s="2">
        <v>1.1499999999999999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133</v>
      </c>
      <c r="FY52" s="2">
        <v>113</v>
      </c>
      <c r="FZ52" s="2"/>
      <c r="GA52" s="2" t="s">
        <v>3</v>
      </c>
      <c r="GB52" s="2"/>
      <c r="GC52" s="2"/>
      <c r="GD52" s="2">
        <v>0</v>
      </c>
      <c r="GE52" s="2"/>
      <c r="GF52" s="2">
        <v>-2053116483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48"/>
        <v>0</v>
      </c>
      <c r="GM52" s="2">
        <f t="shared" si="49"/>
        <v>3122.28</v>
      </c>
      <c r="GN52" s="2">
        <f t="shared" si="50"/>
        <v>3122.28</v>
      </c>
      <c r="GO52" s="2">
        <f t="shared" si="51"/>
        <v>0</v>
      </c>
      <c r="GP52" s="2">
        <f t="shared" si="52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3"/>
        <v>0</v>
      </c>
      <c r="GW52" s="2">
        <v>1</v>
      </c>
      <c r="GX52" s="2">
        <f t="shared" si="54"/>
        <v>0</v>
      </c>
      <c r="GY52" s="2"/>
      <c r="GZ52" s="2"/>
      <c r="HA52" s="2">
        <v>0</v>
      </c>
      <c r="HB52" s="2">
        <v>0</v>
      </c>
      <c r="HC52" s="2">
        <f t="shared" si="55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ROW(SmtRes!A8)</f>
        <v>8</v>
      </c>
      <c r="D53">
        <f>ROW(EtalonRes!A70)</f>
        <v>70</v>
      </c>
      <c r="E53" t="s">
        <v>79</v>
      </c>
      <c r="F53" t="s">
        <v>80</v>
      </c>
      <c r="G53" t="s">
        <v>81</v>
      </c>
      <c r="H53" t="s">
        <v>82</v>
      </c>
      <c r="I53">
        <v>49</v>
      </c>
      <c r="J53">
        <v>0</v>
      </c>
      <c r="K53">
        <v>49</v>
      </c>
      <c r="O53">
        <f t="shared" si="21"/>
        <v>38595.360000000001</v>
      </c>
      <c r="P53">
        <f t="shared" si="22"/>
        <v>4655.21</v>
      </c>
      <c r="Q53">
        <f>(ROUND((ROUND((((ET53*1.1))*AV53*I53),2)*BB53),2)+ROUND((ROUND(((AE53-((EU53*1.1)))*AV53*I53),2)*BS53),2))</f>
        <v>1198.24</v>
      </c>
      <c r="R53">
        <f t="shared" si="24"/>
        <v>0</v>
      </c>
      <c r="S53">
        <f t="shared" si="25"/>
        <v>32741.91</v>
      </c>
      <c r="T53">
        <f t="shared" si="26"/>
        <v>0</v>
      </c>
      <c r="U53">
        <f t="shared" si="27"/>
        <v>66.137994999999989</v>
      </c>
      <c r="V53">
        <f t="shared" si="28"/>
        <v>0</v>
      </c>
      <c r="W53">
        <f t="shared" si="29"/>
        <v>0</v>
      </c>
      <c r="X53">
        <f t="shared" si="30"/>
        <v>35688.68</v>
      </c>
      <c r="Y53">
        <f t="shared" si="31"/>
        <v>17680.63</v>
      </c>
      <c r="AA53">
        <v>47212649</v>
      </c>
      <c r="AB53">
        <f t="shared" si="32"/>
        <v>19.7</v>
      </c>
      <c r="AC53">
        <f t="shared" si="61"/>
        <v>0.9</v>
      </c>
      <c r="AD53">
        <f>ROUND(((((ET53*1.1))-((EU53*1.1)))+AE53),1)</f>
        <v>2.5</v>
      </c>
      <c r="AE53">
        <f t="shared" si="66"/>
        <v>0</v>
      </c>
      <c r="AF53">
        <f t="shared" si="66"/>
        <v>16.3</v>
      </c>
      <c r="AG53">
        <f t="shared" si="36"/>
        <v>0</v>
      </c>
      <c r="AH53">
        <f t="shared" si="67"/>
        <v>1.2649999999999999</v>
      </c>
      <c r="AI53">
        <f t="shared" si="67"/>
        <v>0</v>
      </c>
      <c r="AJ53">
        <f t="shared" si="38"/>
        <v>0</v>
      </c>
      <c r="AK53">
        <v>17.989999999999998</v>
      </c>
      <c r="AL53">
        <v>0.91</v>
      </c>
      <c r="AM53">
        <v>2.25</v>
      </c>
      <c r="AN53">
        <v>0</v>
      </c>
      <c r="AO53">
        <v>14.83</v>
      </c>
      <c r="AP53">
        <v>0</v>
      </c>
      <c r="AQ53">
        <v>1.1499999999999999</v>
      </c>
      <c r="AR53">
        <v>0</v>
      </c>
      <c r="AS53">
        <v>0</v>
      </c>
      <c r="AT53">
        <v>109</v>
      </c>
      <c r="AU53">
        <v>54</v>
      </c>
      <c r="AV53">
        <v>1.0669999999999999</v>
      </c>
      <c r="AW53">
        <v>1.0029999999999999</v>
      </c>
      <c r="AZ53">
        <v>1</v>
      </c>
      <c r="BA53">
        <v>38.42</v>
      </c>
      <c r="BB53">
        <v>9.26</v>
      </c>
      <c r="BC53">
        <v>105.25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83</v>
      </c>
      <c r="BM53">
        <v>2167</v>
      </c>
      <c r="BN53">
        <v>0</v>
      </c>
      <c r="BO53" t="s">
        <v>80</v>
      </c>
      <c r="BP53">
        <v>1</v>
      </c>
      <c r="BQ53">
        <v>30</v>
      </c>
      <c r="BR53">
        <v>0</v>
      </c>
      <c r="BS53">
        <v>38.42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109</v>
      </c>
      <c r="CA53">
        <v>54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439</v>
      </c>
      <c r="CO53">
        <v>0</v>
      </c>
      <c r="CP53">
        <f t="shared" si="39"/>
        <v>38595.360000000001</v>
      </c>
      <c r="CQ53">
        <f t="shared" si="40"/>
        <v>94.73</v>
      </c>
      <c r="CR53">
        <f>(ROUND((ROUND((((ET53*1.1))*AV53*1),2)*BB53),2)+ROUND((ROUND(((AE53-((EU53*1.1)))*AV53*1),2)*BS53),2))</f>
        <v>24.45</v>
      </c>
      <c r="CS53">
        <f t="shared" si="42"/>
        <v>0</v>
      </c>
      <c r="CT53">
        <f t="shared" si="43"/>
        <v>668.12</v>
      </c>
      <c r="CU53">
        <f t="shared" si="44"/>
        <v>0</v>
      </c>
      <c r="CV53">
        <f t="shared" si="45"/>
        <v>1.3497549999999998</v>
      </c>
      <c r="CW53">
        <f t="shared" si="46"/>
        <v>0</v>
      </c>
      <c r="CX53">
        <f t="shared" si="47"/>
        <v>0</v>
      </c>
      <c r="CY53">
        <f>S53*(BZ53/100)</f>
        <v>35688.681900000003</v>
      </c>
      <c r="CZ53">
        <f>S53*(CA53/100)</f>
        <v>17680.631400000002</v>
      </c>
      <c r="DB53">
        <v>26</v>
      </c>
      <c r="DC53" t="s">
        <v>3</v>
      </c>
      <c r="DD53" t="s">
        <v>3</v>
      </c>
      <c r="DE53" t="s">
        <v>22</v>
      </c>
      <c r="DF53" t="s">
        <v>22</v>
      </c>
      <c r="DG53" t="s">
        <v>22</v>
      </c>
      <c r="DH53" t="s">
        <v>3</v>
      </c>
      <c r="DI53" t="s">
        <v>22</v>
      </c>
      <c r="DJ53" t="s">
        <v>22</v>
      </c>
      <c r="DK53" t="s">
        <v>3</v>
      </c>
      <c r="DL53" t="s">
        <v>3</v>
      </c>
      <c r="DM53" t="s">
        <v>3</v>
      </c>
      <c r="DN53">
        <v>133</v>
      </c>
      <c r="DO53">
        <v>113</v>
      </c>
      <c r="DP53">
        <v>1.0669999999999999</v>
      </c>
      <c r="DQ53">
        <v>1.0029999999999999</v>
      </c>
      <c r="DU53">
        <v>1013</v>
      </c>
      <c r="DV53" t="s">
        <v>82</v>
      </c>
      <c r="DW53" t="s">
        <v>82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44050659</v>
      </c>
      <c r="EF53">
        <v>30</v>
      </c>
      <c r="EG53" t="s">
        <v>23</v>
      </c>
      <c r="EH53">
        <v>0</v>
      </c>
      <c r="EI53" t="s">
        <v>3</v>
      </c>
      <c r="EJ53">
        <v>1</v>
      </c>
      <c r="EK53">
        <v>2167</v>
      </c>
      <c r="EL53" t="s">
        <v>84</v>
      </c>
      <c r="EM53" t="s">
        <v>85</v>
      </c>
      <c r="EO53" t="s">
        <v>26</v>
      </c>
      <c r="EQ53">
        <v>0</v>
      </c>
      <c r="ER53">
        <v>17.989999999999998</v>
      </c>
      <c r="ES53">
        <v>0.91</v>
      </c>
      <c r="ET53">
        <v>2.25</v>
      </c>
      <c r="EU53">
        <v>0</v>
      </c>
      <c r="EV53">
        <v>14.83</v>
      </c>
      <c r="EW53">
        <v>1.1499999999999999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133</v>
      </c>
      <c r="FY53">
        <v>113</v>
      </c>
      <c r="GA53" t="s">
        <v>3</v>
      </c>
      <c r="GD53">
        <v>0</v>
      </c>
      <c r="GF53">
        <v>-2053116483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48"/>
        <v>0</v>
      </c>
      <c r="GM53">
        <f t="shared" si="49"/>
        <v>91964.67</v>
      </c>
      <c r="GN53">
        <f t="shared" si="50"/>
        <v>91964.67</v>
      </c>
      <c r="GO53">
        <f t="shared" si="51"/>
        <v>0</v>
      </c>
      <c r="GP53">
        <f t="shared" si="52"/>
        <v>0</v>
      </c>
      <c r="GR53">
        <v>0</v>
      </c>
      <c r="GS53">
        <v>3</v>
      </c>
      <c r="GT53">
        <v>0</v>
      </c>
      <c r="GU53" t="s">
        <v>3</v>
      </c>
      <c r="GV53">
        <f t="shared" si="53"/>
        <v>0</v>
      </c>
      <c r="GW53">
        <v>1</v>
      </c>
      <c r="GX53">
        <f t="shared" si="54"/>
        <v>0</v>
      </c>
      <c r="HA53">
        <v>0</v>
      </c>
      <c r="HB53">
        <v>0</v>
      </c>
      <c r="HC53">
        <f t="shared" si="55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>
        <f>ROW(SmtRes!A13)</f>
        <v>13</v>
      </c>
      <c r="D54" s="2">
        <f>ROW(EtalonRes!A76)</f>
        <v>76</v>
      </c>
      <c r="E54" s="2" t="s">
        <v>86</v>
      </c>
      <c r="F54" s="2" t="s">
        <v>87</v>
      </c>
      <c r="G54" s="2" t="s">
        <v>88</v>
      </c>
      <c r="H54" s="2" t="s">
        <v>89</v>
      </c>
      <c r="I54" s="2">
        <f>ROUND(28.5/1000,9)</f>
        <v>2.8500000000000001E-2</v>
      </c>
      <c r="J54" s="2">
        <v>0</v>
      </c>
      <c r="K54" s="2">
        <f>ROUND(28.5/1000,9)</f>
        <v>2.8500000000000001E-2</v>
      </c>
      <c r="L54" s="2"/>
      <c r="M54" s="2"/>
      <c r="N54" s="2"/>
      <c r="O54" s="2">
        <f t="shared" si="21"/>
        <v>49.24</v>
      </c>
      <c r="P54" s="2">
        <f t="shared" si="22"/>
        <v>2.4</v>
      </c>
      <c r="Q54" s="2">
        <f>(ROUND((ROUND((((ET54*1.1))*AV54*I54),2)*BB54),2)+ROUND((ROUND(((AE54-((EU54*1.1)))*AV54*I54),2)*BS54),2))</f>
        <v>1.75</v>
      </c>
      <c r="R54" s="2">
        <f t="shared" si="24"/>
        <v>0.26</v>
      </c>
      <c r="S54" s="2">
        <f t="shared" si="25"/>
        <v>45.09</v>
      </c>
      <c r="T54" s="2">
        <f t="shared" si="26"/>
        <v>0</v>
      </c>
      <c r="U54" s="2">
        <f t="shared" si="27"/>
        <v>4.0889830079999996</v>
      </c>
      <c r="V54" s="2">
        <f t="shared" si="28"/>
        <v>0</v>
      </c>
      <c r="W54" s="2">
        <f t="shared" si="29"/>
        <v>0</v>
      </c>
      <c r="X54" s="2">
        <f t="shared" si="30"/>
        <v>50.5</v>
      </c>
      <c r="Y54" s="2">
        <f t="shared" si="31"/>
        <v>31.56</v>
      </c>
      <c r="Z54" s="2"/>
      <c r="AA54" s="2">
        <v>47212648</v>
      </c>
      <c r="AB54" s="2">
        <f t="shared" si="32"/>
        <v>1618.2</v>
      </c>
      <c r="AC54" s="2">
        <f t="shared" si="61"/>
        <v>78</v>
      </c>
      <c r="AD54" s="2">
        <f>ROUND(((((ET54*1.1))-((EU54*1.1)))+AE54),1)</f>
        <v>57.5</v>
      </c>
      <c r="AE54" s="2">
        <f t="shared" si="66"/>
        <v>8.6999999999999993</v>
      </c>
      <c r="AF54" s="2">
        <f t="shared" si="66"/>
        <v>1482.7</v>
      </c>
      <c r="AG54" s="2">
        <f t="shared" si="36"/>
        <v>0</v>
      </c>
      <c r="AH54" s="2">
        <f t="shared" si="67"/>
        <v>134.464</v>
      </c>
      <c r="AI54" s="2">
        <f t="shared" si="67"/>
        <v>0</v>
      </c>
      <c r="AJ54" s="2">
        <f t="shared" si="38"/>
        <v>0</v>
      </c>
      <c r="AK54" s="2">
        <v>1478.28</v>
      </c>
      <c r="AL54" s="2">
        <v>78</v>
      </c>
      <c r="AM54" s="2">
        <v>52.35</v>
      </c>
      <c r="AN54" s="2">
        <v>7.95</v>
      </c>
      <c r="AO54" s="2">
        <v>1347.93</v>
      </c>
      <c r="AP54" s="2">
        <v>0</v>
      </c>
      <c r="AQ54" s="2">
        <v>122.24</v>
      </c>
      <c r="AR54" s="2">
        <v>0</v>
      </c>
      <c r="AS54" s="2">
        <v>0</v>
      </c>
      <c r="AT54" s="2">
        <v>112</v>
      </c>
      <c r="AU54" s="2">
        <v>70</v>
      </c>
      <c r="AV54" s="2">
        <v>1.0669999999999999</v>
      </c>
      <c r="AW54" s="2">
        <v>1.081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90</v>
      </c>
      <c r="BK54" s="2"/>
      <c r="BL54" s="2"/>
      <c r="BM54" s="2">
        <v>1561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112</v>
      </c>
      <c r="CA54" s="2">
        <v>70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439</v>
      </c>
      <c r="CO54" s="2">
        <v>0</v>
      </c>
      <c r="CP54" s="2">
        <f t="shared" si="39"/>
        <v>49.24</v>
      </c>
      <c r="CQ54" s="2">
        <f t="shared" si="40"/>
        <v>84.32</v>
      </c>
      <c r="CR54" s="2">
        <f>(ROUND((ROUND((((ET54*1.1))*AV54*1),2)*BB54),2)+ROUND((ROUND(((AE54-((EU54*1.1)))*AV54*1),2)*BS54),2))</f>
        <v>61.39</v>
      </c>
      <c r="CS54" s="2">
        <f t="shared" si="42"/>
        <v>9.2799999999999994</v>
      </c>
      <c r="CT54" s="2">
        <f t="shared" si="43"/>
        <v>1582.04</v>
      </c>
      <c r="CU54" s="2">
        <f t="shared" si="44"/>
        <v>0</v>
      </c>
      <c r="CV54" s="2">
        <f t="shared" si="45"/>
        <v>143.47308799999999</v>
      </c>
      <c r="CW54" s="2">
        <f t="shared" si="46"/>
        <v>0</v>
      </c>
      <c r="CX54" s="2">
        <f t="shared" si="47"/>
        <v>0</v>
      </c>
      <c r="CY54" s="2">
        <f>((S54*BZ54)/100)</f>
        <v>50.500799999999998</v>
      </c>
      <c r="CZ54" s="2">
        <f>((S54*CA54)/100)</f>
        <v>31.563000000000002</v>
      </c>
      <c r="DA54" s="2"/>
      <c r="DB54" s="2">
        <v>27</v>
      </c>
      <c r="DC54" s="2" t="s">
        <v>3</v>
      </c>
      <c r="DD54" s="2" t="s">
        <v>3</v>
      </c>
      <c r="DE54" s="2" t="s">
        <v>22</v>
      </c>
      <c r="DF54" s="2" t="s">
        <v>22</v>
      </c>
      <c r="DG54" s="2" t="s">
        <v>22</v>
      </c>
      <c r="DH54" s="2" t="s">
        <v>3</v>
      </c>
      <c r="DI54" s="2" t="s">
        <v>22</v>
      </c>
      <c r="DJ54" s="2" t="s">
        <v>22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89</v>
      </c>
      <c r="DW54" s="2" t="s">
        <v>89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44050047</v>
      </c>
      <c r="EF54" s="2">
        <v>30</v>
      </c>
      <c r="EG54" s="2" t="s">
        <v>23</v>
      </c>
      <c r="EH54" s="2">
        <v>0</v>
      </c>
      <c r="EI54" s="2" t="s">
        <v>3</v>
      </c>
      <c r="EJ54" s="2">
        <v>1</v>
      </c>
      <c r="EK54" s="2">
        <v>1561</v>
      </c>
      <c r="EL54" s="2" t="s">
        <v>91</v>
      </c>
      <c r="EM54" s="2" t="s">
        <v>92</v>
      </c>
      <c r="EN54" s="2"/>
      <c r="EO54" s="2" t="s">
        <v>26</v>
      </c>
      <c r="EP54" s="2"/>
      <c r="EQ54" s="2">
        <v>131072</v>
      </c>
      <c r="ER54" s="2">
        <v>1478.28</v>
      </c>
      <c r="ES54" s="2">
        <v>78</v>
      </c>
      <c r="ET54" s="2">
        <v>52.35</v>
      </c>
      <c r="EU54" s="2">
        <v>7.95</v>
      </c>
      <c r="EV54" s="2">
        <v>1347.93</v>
      </c>
      <c r="EW54" s="2">
        <v>122.24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2</v>
      </c>
      <c r="FT54" s="2"/>
      <c r="FU54" s="2"/>
      <c r="FV54" s="2"/>
      <c r="FW54" s="2"/>
      <c r="FX54" s="2">
        <v>112</v>
      </c>
      <c r="FY54" s="2">
        <v>70</v>
      </c>
      <c r="FZ54" s="2"/>
      <c r="GA54" s="2" t="s">
        <v>3</v>
      </c>
      <c r="GB54" s="2"/>
      <c r="GC54" s="2"/>
      <c r="GD54" s="2">
        <v>0</v>
      </c>
      <c r="GE54" s="2"/>
      <c r="GF54" s="2">
        <v>-666303210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0.46</v>
      </c>
      <c r="GL54" s="2">
        <f t="shared" si="48"/>
        <v>0</v>
      </c>
      <c r="GM54" s="2">
        <f t="shared" si="49"/>
        <v>131.76</v>
      </c>
      <c r="GN54" s="2">
        <f t="shared" si="50"/>
        <v>131.76</v>
      </c>
      <c r="GO54" s="2">
        <f t="shared" si="51"/>
        <v>0</v>
      </c>
      <c r="GP54" s="2">
        <f t="shared" si="52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3"/>
        <v>0</v>
      </c>
      <c r="GW54" s="2">
        <v>1</v>
      </c>
      <c r="GX54" s="2">
        <f t="shared" si="54"/>
        <v>0</v>
      </c>
      <c r="GY54" s="2"/>
      <c r="GZ54" s="2"/>
      <c r="HA54" s="2">
        <v>0</v>
      </c>
      <c r="HB54" s="2">
        <v>0</v>
      </c>
      <c r="HC54" s="2">
        <f t="shared" si="55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ROW(SmtRes!A18)</f>
        <v>18</v>
      </c>
      <c r="D55">
        <f>ROW(EtalonRes!A82)</f>
        <v>82</v>
      </c>
      <c r="E55" t="s">
        <v>86</v>
      </c>
      <c r="F55" t="s">
        <v>87</v>
      </c>
      <c r="G55" t="s">
        <v>88</v>
      </c>
      <c r="H55" t="s">
        <v>89</v>
      </c>
      <c r="I55">
        <f>ROUND(28.5/1000,9)</f>
        <v>2.8500000000000001E-2</v>
      </c>
      <c r="J55">
        <v>0</v>
      </c>
      <c r="K55">
        <f>ROUND(28.5/1000,9)</f>
        <v>2.8500000000000001E-2</v>
      </c>
      <c r="O55">
        <f t="shared" si="21"/>
        <v>1803.14</v>
      </c>
      <c r="P55">
        <f t="shared" si="22"/>
        <v>46.87</v>
      </c>
      <c r="Q55">
        <f>(ROUND((ROUND((((ET55*1.1))*AV55*I55),2)*BB55),2)+ROUND((ROUND(((AE55-((EU55*1.1)))*AV55*I55),2)*BS55),2))</f>
        <v>23.91</v>
      </c>
      <c r="R55">
        <f t="shared" si="24"/>
        <v>9.99</v>
      </c>
      <c r="S55">
        <f t="shared" si="25"/>
        <v>1732.36</v>
      </c>
      <c r="T55">
        <f t="shared" si="26"/>
        <v>0</v>
      </c>
      <c r="U55">
        <f t="shared" si="27"/>
        <v>4.0889830079999996</v>
      </c>
      <c r="V55">
        <f t="shared" si="28"/>
        <v>0</v>
      </c>
      <c r="W55">
        <f t="shared" si="29"/>
        <v>0</v>
      </c>
      <c r="X55">
        <f t="shared" si="30"/>
        <v>1593.77</v>
      </c>
      <c r="Y55">
        <f t="shared" si="31"/>
        <v>710.27</v>
      </c>
      <c r="AA55">
        <v>47212649</v>
      </c>
      <c r="AB55">
        <f t="shared" si="32"/>
        <v>1618.2</v>
      </c>
      <c r="AC55">
        <f t="shared" si="61"/>
        <v>78</v>
      </c>
      <c r="AD55">
        <f>ROUND(((((ET55*1.1))-((EU55*1.1)))+AE55),1)</f>
        <v>57.5</v>
      </c>
      <c r="AE55">
        <f t="shared" si="66"/>
        <v>8.6999999999999993</v>
      </c>
      <c r="AF55">
        <f t="shared" si="66"/>
        <v>1482.7</v>
      </c>
      <c r="AG55">
        <f t="shared" si="36"/>
        <v>0</v>
      </c>
      <c r="AH55">
        <f t="shared" si="67"/>
        <v>134.464</v>
      </c>
      <c r="AI55">
        <f t="shared" si="67"/>
        <v>0</v>
      </c>
      <c r="AJ55">
        <f t="shared" si="38"/>
        <v>0</v>
      </c>
      <c r="AK55">
        <v>1478.28</v>
      </c>
      <c r="AL55">
        <v>78</v>
      </c>
      <c r="AM55">
        <v>52.35</v>
      </c>
      <c r="AN55">
        <v>7.95</v>
      </c>
      <c r="AO55">
        <v>1347.93</v>
      </c>
      <c r="AP55">
        <v>0</v>
      </c>
      <c r="AQ55">
        <v>122.24</v>
      </c>
      <c r="AR55">
        <v>0</v>
      </c>
      <c r="AS55">
        <v>0</v>
      </c>
      <c r="AT55">
        <v>92</v>
      </c>
      <c r="AU55">
        <v>41</v>
      </c>
      <c r="AV55">
        <v>1.0669999999999999</v>
      </c>
      <c r="AW55">
        <v>1.081</v>
      </c>
      <c r="AZ55">
        <v>1</v>
      </c>
      <c r="BA55">
        <v>38.42</v>
      </c>
      <c r="BB55">
        <v>13.66</v>
      </c>
      <c r="BC55">
        <v>19.53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90</v>
      </c>
      <c r="BM55">
        <v>1561</v>
      </c>
      <c r="BN55">
        <v>0</v>
      </c>
      <c r="BO55" t="s">
        <v>87</v>
      </c>
      <c r="BP55">
        <v>1</v>
      </c>
      <c r="BQ55">
        <v>30</v>
      </c>
      <c r="BR55">
        <v>0</v>
      </c>
      <c r="BS55">
        <v>38.42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92</v>
      </c>
      <c r="CA55">
        <v>41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439</v>
      </c>
      <c r="CO55">
        <v>0</v>
      </c>
      <c r="CP55">
        <f t="shared" si="39"/>
        <v>1803.1399999999999</v>
      </c>
      <c r="CQ55">
        <f t="shared" si="40"/>
        <v>1646.77</v>
      </c>
      <c r="CR55">
        <f>(ROUND((ROUND((((ET55*1.1))*AV55*1),2)*BB55),2)+ROUND((ROUND(((AE55-((EU55*1.1)))*AV55*1),2)*BS55),2))</f>
        <v>837.35</v>
      </c>
      <c r="CS55">
        <f t="shared" si="42"/>
        <v>356.54</v>
      </c>
      <c r="CT55">
        <f t="shared" si="43"/>
        <v>60781.98</v>
      </c>
      <c r="CU55">
        <f t="shared" si="44"/>
        <v>0</v>
      </c>
      <c r="CV55">
        <f t="shared" si="45"/>
        <v>143.47308799999999</v>
      </c>
      <c r="CW55">
        <f t="shared" si="46"/>
        <v>0</v>
      </c>
      <c r="CX55">
        <f t="shared" si="47"/>
        <v>0</v>
      </c>
      <c r="CY55">
        <f>S55*(BZ55/100)</f>
        <v>1593.7711999999999</v>
      </c>
      <c r="CZ55">
        <f>S55*(CA55/100)</f>
        <v>710.2675999999999</v>
      </c>
      <c r="DB55">
        <v>28</v>
      </c>
      <c r="DC55" t="s">
        <v>3</v>
      </c>
      <c r="DD55" t="s">
        <v>3</v>
      </c>
      <c r="DE55" t="s">
        <v>22</v>
      </c>
      <c r="DF55" t="s">
        <v>22</v>
      </c>
      <c r="DG55" t="s">
        <v>22</v>
      </c>
      <c r="DH55" t="s">
        <v>3</v>
      </c>
      <c r="DI55" t="s">
        <v>22</v>
      </c>
      <c r="DJ55" t="s">
        <v>22</v>
      </c>
      <c r="DK55" t="s">
        <v>3</v>
      </c>
      <c r="DL55" t="s">
        <v>3</v>
      </c>
      <c r="DM55" t="s">
        <v>3</v>
      </c>
      <c r="DN55">
        <v>112</v>
      </c>
      <c r="DO55">
        <v>70</v>
      </c>
      <c r="DP55">
        <v>1.0669999999999999</v>
      </c>
      <c r="DQ55">
        <v>1.081</v>
      </c>
      <c r="DU55">
        <v>1013</v>
      </c>
      <c r="DV55" t="s">
        <v>89</v>
      </c>
      <c r="DW55" t="s">
        <v>89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44050047</v>
      </c>
      <c r="EF55">
        <v>30</v>
      </c>
      <c r="EG55" t="s">
        <v>23</v>
      </c>
      <c r="EH55">
        <v>0</v>
      </c>
      <c r="EI55" t="s">
        <v>3</v>
      </c>
      <c r="EJ55">
        <v>1</v>
      </c>
      <c r="EK55">
        <v>1561</v>
      </c>
      <c r="EL55" t="s">
        <v>91</v>
      </c>
      <c r="EM55" t="s">
        <v>92</v>
      </c>
      <c r="EO55" t="s">
        <v>26</v>
      </c>
      <c r="EQ55">
        <v>131072</v>
      </c>
      <c r="ER55">
        <v>1478.28</v>
      </c>
      <c r="ES55">
        <v>78</v>
      </c>
      <c r="ET55">
        <v>52.35</v>
      </c>
      <c r="EU55">
        <v>7.95</v>
      </c>
      <c r="EV55">
        <v>1347.93</v>
      </c>
      <c r="EW55">
        <v>122.24</v>
      </c>
      <c r="EX55">
        <v>0</v>
      </c>
      <c r="EY55">
        <v>0</v>
      </c>
      <c r="FQ55">
        <v>0</v>
      </c>
      <c r="FR55">
        <v>0</v>
      </c>
      <c r="FS55">
        <v>2</v>
      </c>
      <c r="FX55">
        <v>112</v>
      </c>
      <c r="FY55">
        <v>70</v>
      </c>
      <c r="GA55" t="s">
        <v>3</v>
      </c>
      <c r="GD55">
        <v>0</v>
      </c>
      <c r="GF55">
        <v>-666303210</v>
      </c>
      <c r="GG55">
        <v>2</v>
      </c>
      <c r="GH55">
        <v>1</v>
      </c>
      <c r="GI55">
        <v>2</v>
      </c>
      <c r="GJ55">
        <v>0</v>
      </c>
      <c r="GK55">
        <f>ROUND(R55*(S12)/100,2)</f>
        <v>15.98</v>
      </c>
      <c r="GL55">
        <f t="shared" si="48"/>
        <v>0</v>
      </c>
      <c r="GM55">
        <f t="shared" si="49"/>
        <v>4123.16</v>
      </c>
      <c r="GN55">
        <f t="shared" si="50"/>
        <v>4123.16</v>
      </c>
      <c r="GO55">
        <f t="shared" si="51"/>
        <v>0</v>
      </c>
      <c r="GP55">
        <f t="shared" si="52"/>
        <v>0</v>
      </c>
      <c r="GR55">
        <v>0</v>
      </c>
      <c r="GS55">
        <v>3</v>
      </c>
      <c r="GT55">
        <v>0</v>
      </c>
      <c r="GU55" t="s">
        <v>3</v>
      </c>
      <c r="GV55">
        <f t="shared" si="53"/>
        <v>0</v>
      </c>
      <c r="GW55">
        <v>1</v>
      </c>
      <c r="GX55">
        <f t="shared" si="54"/>
        <v>0</v>
      </c>
      <c r="HA55">
        <v>0</v>
      </c>
      <c r="HB55">
        <v>0</v>
      </c>
      <c r="HC55">
        <f t="shared" si="55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>
        <f>ROW(SmtRes!A23)</f>
        <v>23</v>
      </c>
      <c r="D56" s="2">
        <f>ROW(EtalonRes!A88)</f>
        <v>88</v>
      </c>
      <c r="E56" s="2" t="s">
        <v>3</v>
      </c>
      <c r="F56" s="2" t="s">
        <v>93</v>
      </c>
      <c r="G56" s="2" t="s">
        <v>94</v>
      </c>
      <c r="H56" s="2" t="s">
        <v>89</v>
      </c>
      <c r="I56" s="2">
        <f>ROUND(25.5/1000*0.3,9)</f>
        <v>7.6499999999999997E-3</v>
      </c>
      <c r="J56" s="2">
        <v>0</v>
      </c>
      <c r="K56" s="2">
        <f>ROUND(25.5/1000*0.3,9)</f>
        <v>7.6499999999999997E-3</v>
      </c>
      <c r="L56" s="2"/>
      <c r="M56" s="2"/>
      <c r="N56" s="2"/>
      <c r="O56" s="2">
        <f t="shared" si="21"/>
        <v>23.4</v>
      </c>
      <c r="P56" s="2">
        <f t="shared" si="22"/>
        <v>4.72</v>
      </c>
      <c r="Q56" s="2">
        <f>(ROUND((ROUND(((((ET56*1.1)*1.2))*AV56*I56),2)*BB56),2)+ROUND((ROUND(((AE56-(((EU56*1.1)*1.2)))*AV56*I56),2)*BS56),2))</f>
        <v>0.73</v>
      </c>
      <c r="R56" s="2">
        <f t="shared" si="24"/>
        <v>0.11</v>
      </c>
      <c r="S56" s="2">
        <f t="shared" si="25"/>
        <v>17.95</v>
      </c>
      <c r="T56" s="2">
        <f t="shared" si="26"/>
        <v>0</v>
      </c>
      <c r="U56" s="2">
        <f t="shared" si="27"/>
        <v>1.6354713731399999</v>
      </c>
      <c r="V56" s="2">
        <f t="shared" si="28"/>
        <v>0</v>
      </c>
      <c r="W56" s="2">
        <f t="shared" si="29"/>
        <v>0</v>
      </c>
      <c r="X56" s="2">
        <f t="shared" si="30"/>
        <v>20.100000000000001</v>
      </c>
      <c r="Y56" s="2">
        <f t="shared" si="31"/>
        <v>12.57</v>
      </c>
      <c r="Z56" s="2"/>
      <c r="AA56" s="2">
        <v>-1</v>
      </c>
      <c r="AB56" s="2">
        <f t="shared" si="32"/>
        <v>2859.4</v>
      </c>
      <c r="AC56" s="2">
        <f>ROUND(((ES56*1)),1)</f>
        <v>570.5</v>
      </c>
      <c r="AD56" s="2">
        <f>ROUND((((((ET56*1.1)*1.2))-(((EU56*1.1)*1.2)))+AE56),1)</f>
        <v>90</v>
      </c>
      <c r="AE56" s="2">
        <f>ROUND((((EU56*1.1)*1.2)),1)</f>
        <v>13.7</v>
      </c>
      <c r="AF56" s="2">
        <f>ROUND((((EV56*1.1)*1.2)),1)</f>
        <v>2198.9</v>
      </c>
      <c r="AG56" s="2">
        <f t="shared" si="36"/>
        <v>0</v>
      </c>
      <c r="AH56" s="2">
        <f>(((EW56*1.1)*1.2))</f>
        <v>200.36279999999999</v>
      </c>
      <c r="AI56" s="2">
        <f>(((EX56*1.1)*1.2))</f>
        <v>0</v>
      </c>
      <c r="AJ56" s="2">
        <f t="shared" si="38"/>
        <v>0</v>
      </c>
      <c r="AK56" s="2">
        <v>2304.4699999999998</v>
      </c>
      <c r="AL56" s="2">
        <v>570.49</v>
      </c>
      <c r="AM56" s="2">
        <v>68.14</v>
      </c>
      <c r="AN56" s="2">
        <v>10.35</v>
      </c>
      <c r="AO56" s="2">
        <v>1665.84</v>
      </c>
      <c r="AP56" s="2">
        <v>0</v>
      </c>
      <c r="AQ56" s="2">
        <v>151.79</v>
      </c>
      <c r="AR56" s="2">
        <v>0</v>
      </c>
      <c r="AS56" s="2">
        <v>0</v>
      </c>
      <c r="AT56" s="2">
        <v>112</v>
      </c>
      <c r="AU56" s="2">
        <v>70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95</v>
      </c>
      <c r="BK56" s="2"/>
      <c r="BL56" s="2"/>
      <c r="BM56" s="2">
        <v>1561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112</v>
      </c>
      <c r="CA56" s="2">
        <v>70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442</v>
      </c>
      <c r="CO56" s="2">
        <v>0</v>
      </c>
      <c r="CP56" s="2">
        <f t="shared" si="39"/>
        <v>23.4</v>
      </c>
      <c r="CQ56" s="2">
        <f t="shared" si="40"/>
        <v>616.71</v>
      </c>
      <c r="CR56" s="2">
        <f>(ROUND((ROUND(((((ET56*1.1)*1.2))*AV56*1),2)*BB56),2)+ROUND((ROUND(((AE56-(((EU56*1.1)*1.2)))*AV56*1),2)*BS56),2))</f>
        <v>96.01</v>
      </c>
      <c r="CS56" s="2">
        <f t="shared" si="42"/>
        <v>14.62</v>
      </c>
      <c r="CT56" s="2">
        <f t="shared" si="43"/>
        <v>2346.23</v>
      </c>
      <c r="CU56" s="2">
        <f t="shared" si="44"/>
        <v>0</v>
      </c>
      <c r="CV56" s="2">
        <f t="shared" si="45"/>
        <v>213.78710759999998</v>
      </c>
      <c r="CW56" s="2">
        <f t="shared" si="46"/>
        <v>0</v>
      </c>
      <c r="CX56" s="2">
        <f t="shared" si="47"/>
        <v>0</v>
      </c>
      <c r="CY56" s="2">
        <f>((S56*BZ56)/100)</f>
        <v>20.103999999999999</v>
      </c>
      <c r="CZ56" s="2">
        <f>((S56*CA56)/100)</f>
        <v>12.565</v>
      </c>
      <c r="DA56" s="2"/>
      <c r="DB56" s="2">
        <v>29</v>
      </c>
      <c r="DC56" s="2" t="s">
        <v>3</v>
      </c>
      <c r="DD56" s="2" t="s">
        <v>42</v>
      </c>
      <c r="DE56" s="2" t="s">
        <v>57</v>
      </c>
      <c r="DF56" s="2" t="s">
        <v>57</v>
      </c>
      <c r="DG56" s="2" t="s">
        <v>57</v>
      </c>
      <c r="DH56" s="2" t="s">
        <v>3</v>
      </c>
      <c r="DI56" s="2" t="s">
        <v>57</v>
      </c>
      <c r="DJ56" s="2" t="s">
        <v>57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89</v>
      </c>
      <c r="DW56" s="2" t="s">
        <v>89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44050047</v>
      </c>
      <c r="EF56" s="2">
        <v>30</v>
      </c>
      <c r="EG56" s="2" t="s">
        <v>23</v>
      </c>
      <c r="EH56" s="2">
        <v>0</v>
      </c>
      <c r="EI56" s="2" t="s">
        <v>3</v>
      </c>
      <c r="EJ56" s="2">
        <v>1</v>
      </c>
      <c r="EK56" s="2">
        <v>1561</v>
      </c>
      <c r="EL56" s="2" t="s">
        <v>91</v>
      </c>
      <c r="EM56" s="2" t="s">
        <v>92</v>
      </c>
      <c r="EN56" s="2"/>
      <c r="EO56" s="2" t="s">
        <v>58</v>
      </c>
      <c r="EP56" s="2"/>
      <c r="EQ56" s="2">
        <v>132096</v>
      </c>
      <c r="ER56" s="2">
        <v>2304.4699999999998</v>
      </c>
      <c r="ES56" s="2">
        <v>570.49</v>
      </c>
      <c r="ET56" s="2">
        <v>68.14</v>
      </c>
      <c r="EU56" s="2">
        <v>10.35</v>
      </c>
      <c r="EV56" s="2">
        <v>1665.84</v>
      </c>
      <c r="EW56" s="2">
        <v>151.79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2</v>
      </c>
      <c r="FT56" s="2"/>
      <c r="FU56" s="2"/>
      <c r="FV56" s="2"/>
      <c r="FW56" s="2"/>
      <c r="FX56" s="2">
        <v>112</v>
      </c>
      <c r="FY56" s="2">
        <v>70</v>
      </c>
      <c r="FZ56" s="2"/>
      <c r="GA56" s="2" t="s">
        <v>3</v>
      </c>
      <c r="GB56" s="2"/>
      <c r="GC56" s="2"/>
      <c r="GD56" s="2">
        <v>0</v>
      </c>
      <c r="GE56" s="2"/>
      <c r="GF56" s="2">
        <v>-359942065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0.19</v>
      </c>
      <c r="GL56" s="2">
        <f t="shared" si="48"/>
        <v>0</v>
      </c>
      <c r="GM56" s="2">
        <f t="shared" si="49"/>
        <v>56.26</v>
      </c>
      <c r="GN56" s="2">
        <f t="shared" si="50"/>
        <v>56.26</v>
      </c>
      <c r="GO56" s="2">
        <f t="shared" si="51"/>
        <v>0</v>
      </c>
      <c r="GP56" s="2">
        <f t="shared" si="52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3"/>
        <v>0</v>
      </c>
      <c r="GW56" s="2">
        <v>1</v>
      </c>
      <c r="GX56" s="2">
        <f t="shared" si="54"/>
        <v>0</v>
      </c>
      <c r="GY56" s="2"/>
      <c r="GZ56" s="2"/>
      <c r="HA56" s="2">
        <v>0</v>
      </c>
      <c r="HB56" s="2">
        <v>0</v>
      </c>
      <c r="HC56" s="2">
        <f t="shared" si="55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ROW(SmtRes!A28)</f>
        <v>28</v>
      </c>
      <c r="D57">
        <f>ROW(EtalonRes!A94)</f>
        <v>94</v>
      </c>
      <c r="E57" t="s">
        <v>3</v>
      </c>
      <c r="F57" t="s">
        <v>93</v>
      </c>
      <c r="G57" t="s">
        <v>94</v>
      </c>
      <c r="H57" t="s">
        <v>89</v>
      </c>
      <c r="I57">
        <f>ROUND(25.5/1000*0.3,9)</f>
        <v>7.6499999999999997E-3</v>
      </c>
      <c r="J57">
        <v>0</v>
      </c>
      <c r="K57">
        <f>ROUND(25.5/1000*0.3,9)</f>
        <v>7.6499999999999997E-3</v>
      </c>
      <c r="O57">
        <f t="shared" si="21"/>
        <v>782.26</v>
      </c>
      <c r="P57">
        <f t="shared" si="22"/>
        <v>82.65</v>
      </c>
      <c r="Q57">
        <f>(ROUND((ROUND(((((ET57*1.1)*1.2))*AV57*I57),2)*BB57),2)+ROUND((ROUND(((AE57-(((EU57*1.1)*1.2)))*AV57*I57),2)*BS57),2))</f>
        <v>9.9700000000000006</v>
      </c>
      <c r="R57">
        <f t="shared" si="24"/>
        <v>4.2300000000000004</v>
      </c>
      <c r="S57">
        <f t="shared" si="25"/>
        <v>689.64</v>
      </c>
      <c r="T57">
        <f t="shared" si="26"/>
        <v>0</v>
      </c>
      <c r="U57">
        <f t="shared" si="27"/>
        <v>1.6354713731399999</v>
      </c>
      <c r="V57">
        <f t="shared" si="28"/>
        <v>0</v>
      </c>
      <c r="W57">
        <f t="shared" si="29"/>
        <v>0</v>
      </c>
      <c r="X57">
        <f t="shared" si="30"/>
        <v>634.47</v>
      </c>
      <c r="Y57">
        <f t="shared" si="31"/>
        <v>282.75</v>
      </c>
      <c r="AA57">
        <v>-1</v>
      </c>
      <c r="AB57">
        <f t="shared" si="32"/>
        <v>2859.4</v>
      </c>
      <c r="AC57">
        <f>ROUND(((ES57*1)),1)</f>
        <v>570.5</v>
      </c>
      <c r="AD57">
        <f>ROUND((((((ET57*1.1)*1.2))-(((EU57*1.1)*1.2)))+AE57),1)</f>
        <v>90</v>
      </c>
      <c r="AE57">
        <f>ROUND((((EU57*1.1)*1.2)),1)</f>
        <v>13.7</v>
      </c>
      <c r="AF57">
        <f>ROUND((((EV57*1.1)*1.2)),1)</f>
        <v>2198.9</v>
      </c>
      <c r="AG57">
        <f t="shared" si="36"/>
        <v>0</v>
      </c>
      <c r="AH57">
        <f>(((EW57*1.1)*1.2))</f>
        <v>200.36279999999999</v>
      </c>
      <c r="AI57">
        <f>(((EX57*1.1)*1.2))</f>
        <v>0</v>
      </c>
      <c r="AJ57">
        <f t="shared" si="38"/>
        <v>0</v>
      </c>
      <c r="AK57">
        <v>2304.4699999999998</v>
      </c>
      <c r="AL57">
        <v>570.49</v>
      </c>
      <c r="AM57">
        <v>68.14</v>
      </c>
      <c r="AN57">
        <v>10.35</v>
      </c>
      <c r="AO57">
        <v>1665.84</v>
      </c>
      <c r="AP57">
        <v>0</v>
      </c>
      <c r="AQ57">
        <v>151.79</v>
      </c>
      <c r="AR57">
        <v>0</v>
      </c>
      <c r="AS57">
        <v>0</v>
      </c>
      <c r="AT57">
        <v>92</v>
      </c>
      <c r="AU57">
        <v>41</v>
      </c>
      <c r="AV57">
        <v>1.0669999999999999</v>
      </c>
      <c r="AW57">
        <v>1.081</v>
      </c>
      <c r="AZ57">
        <v>1</v>
      </c>
      <c r="BA57">
        <v>38.42</v>
      </c>
      <c r="BB57">
        <v>13.66</v>
      </c>
      <c r="BC57">
        <v>17.510000000000002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95</v>
      </c>
      <c r="BM57">
        <v>1561</v>
      </c>
      <c r="BN57">
        <v>0</v>
      </c>
      <c r="BO57" t="s">
        <v>93</v>
      </c>
      <c r="BP57">
        <v>1</v>
      </c>
      <c r="BQ57">
        <v>30</v>
      </c>
      <c r="BR57">
        <v>0</v>
      </c>
      <c r="BS57">
        <v>38.42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92</v>
      </c>
      <c r="CA57">
        <v>41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442</v>
      </c>
      <c r="CO57">
        <v>0</v>
      </c>
      <c r="CP57">
        <f t="shared" si="39"/>
        <v>782.26</v>
      </c>
      <c r="CQ57">
        <f t="shared" si="40"/>
        <v>10798.59</v>
      </c>
      <c r="CR57">
        <f>(ROUND((ROUND(((((ET57*1.1)*1.2))*AV57*1),2)*BB57),2)+ROUND((ROUND(((AE57-(((EU57*1.1)*1.2)))*AV57*1),2)*BS57),2))</f>
        <v>1312.49</v>
      </c>
      <c r="CS57">
        <f t="shared" si="42"/>
        <v>561.70000000000005</v>
      </c>
      <c r="CT57">
        <f t="shared" si="43"/>
        <v>90142.16</v>
      </c>
      <c r="CU57">
        <f t="shared" si="44"/>
        <v>0</v>
      </c>
      <c r="CV57">
        <f t="shared" si="45"/>
        <v>213.78710759999998</v>
      </c>
      <c r="CW57">
        <f t="shared" si="46"/>
        <v>0</v>
      </c>
      <c r="CX57">
        <f t="shared" si="47"/>
        <v>0</v>
      </c>
      <c r="CY57">
        <f>S57*(BZ57/100)</f>
        <v>634.46879999999999</v>
      </c>
      <c r="CZ57">
        <f>S57*(CA57/100)</f>
        <v>282.75239999999997</v>
      </c>
      <c r="DB57">
        <v>31</v>
      </c>
      <c r="DC57" t="s">
        <v>3</v>
      </c>
      <c r="DD57" t="s">
        <v>42</v>
      </c>
      <c r="DE57" t="s">
        <v>57</v>
      </c>
      <c r="DF57" t="s">
        <v>57</v>
      </c>
      <c r="DG57" t="s">
        <v>57</v>
      </c>
      <c r="DH57" t="s">
        <v>3</v>
      </c>
      <c r="DI57" t="s">
        <v>57</v>
      </c>
      <c r="DJ57" t="s">
        <v>57</v>
      </c>
      <c r="DK57" t="s">
        <v>3</v>
      </c>
      <c r="DL57" t="s">
        <v>3</v>
      </c>
      <c r="DM57" t="s">
        <v>3</v>
      </c>
      <c r="DN57">
        <v>112</v>
      </c>
      <c r="DO57">
        <v>70</v>
      </c>
      <c r="DP57">
        <v>1.0669999999999999</v>
      </c>
      <c r="DQ57">
        <v>1.081</v>
      </c>
      <c r="DU57">
        <v>1013</v>
      </c>
      <c r="DV57" t="s">
        <v>89</v>
      </c>
      <c r="DW57" t="s">
        <v>89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44050047</v>
      </c>
      <c r="EF57">
        <v>30</v>
      </c>
      <c r="EG57" t="s">
        <v>23</v>
      </c>
      <c r="EH57">
        <v>0</v>
      </c>
      <c r="EI57" t="s">
        <v>3</v>
      </c>
      <c r="EJ57">
        <v>1</v>
      </c>
      <c r="EK57">
        <v>1561</v>
      </c>
      <c r="EL57" t="s">
        <v>91</v>
      </c>
      <c r="EM57" t="s">
        <v>92</v>
      </c>
      <c r="EO57" t="s">
        <v>58</v>
      </c>
      <c r="EQ57">
        <v>132096</v>
      </c>
      <c r="ER57">
        <v>2304.4699999999998</v>
      </c>
      <c r="ES57">
        <v>570.49</v>
      </c>
      <c r="ET57">
        <v>68.14</v>
      </c>
      <c r="EU57">
        <v>10.35</v>
      </c>
      <c r="EV57">
        <v>1665.84</v>
      </c>
      <c r="EW57">
        <v>151.79</v>
      </c>
      <c r="EX57">
        <v>0</v>
      </c>
      <c r="EY57">
        <v>0</v>
      </c>
      <c r="FQ57">
        <v>0</v>
      </c>
      <c r="FR57">
        <v>0</v>
      </c>
      <c r="FS57">
        <v>2</v>
      </c>
      <c r="FX57">
        <v>112</v>
      </c>
      <c r="FY57">
        <v>70</v>
      </c>
      <c r="GA57" t="s">
        <v>3</v>
      </c>
      <c r="GD57">
        <v>0</v>
      </c>
      <c r="GF57">
        <v>-359942065</v>
      </c>
      <c r="GG57">
        <v>2</v>
      </c>
      <c r="GH57">
        <v>1</v>
      </c>
      <c r="GI57">
        <v>2</v>
      </c>
      <c r="GJ57">
        <v>0</v>
      </c>
      <c r="GK57">
        <f>ROUND(R57*(S12)/100,2)</f>
        <v>6.77</v>
      </c>
      <c r="GL57">
        <f t="shared" si="48"/>
        <v>0</v>
      </c>
      <c r="GM57">
        <f t="shared" si="49"/>
        <v>1706.25</v>
      </c>
      <c r="GN57">
        <f t="shared" si="50"/>
        <v>1706.25</v>
      </c>
      <c r="GO57">
        <f t="shared" si="51"/>
        <v>0</v>
      </c>
      <c r="GP57">
        <f t="shared" si="52"/>
        <v>0</v>
      </c>
      <c r="GR57">
        <v>0</v>
      </c>
      <c r="GS57">
        <v>3</v>
      </c>
      <c r="GT57">
        <v>0</v>
      </c>
      <c r="GU57" t="s">
        <v>3</v>
      </c>
      <c r="GV57">
        <f t="shared" si="53"/>
        <v>0</v>
      </c>
      <c r="GW57">
        <v>1</v>
      </c>
      <c r="GX57">
        <f t="shared" si="54"/>
        <v>0</v>
      </c>
      <c r="HA57">
        <v>0</v>
      </c>
      <c r="HB57">
        <v>0</v>
      </c>
      <c r="HC57">
        <f t="shared" si="55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3</v>
      </c>
      <c r="F58" s="2" t="s">
        <v>96</v>
      </c>
      <c r="G58" s="2" t="s">
        <v>97</v>
      </c>
      <c r="H58" s="2" t="s">
        <v>62</v>
      </c>
      <c r="I58" s="2">
        <v>28.5</v>
      </c>
      <c r="J58" s="2">
        <v>0</v>
      </c>
      <c r="K58" s="2">
        <v>28.5</v>
      </c>
      <c r="L58" s="2"/>
      <c r="M58" s="2"/>
      <c r="N58" s="2"/>
      <c r="O58" s="2">
        <f t="shared" si="21"/>
        <v>1376.55</v>
      </c>
      <c r="P58" s="2">
        <f t="shared" si="22"/>
        <v>1376.55</v>
      </c>
      <c r="Q58" s="2">
        <f t="shared" ref="Q58:Q63" si="68">(ROUND((ROUND(((ET58)*AV58*I58),2)*BB58),2)+ROUND((ROUND(((AE58-(EU58))*AV58*I58),2)*BS58),2))</f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-1</v>
      </c>
      <c r="AB58" s="2">
        <f t="shared" si="32"/>
        <v>48.3</v>
      </c>
      <c r="AC58" s="2">
        <f t="shared" ref="AC58:AC63" si="69">ROUND((ES58),1)</f>
        <v>48.3</v>
      </c>
      <c r="AD58" s="2">
        <f t="shared" ref="AD58:AD63" si="70">ROUND((((ET58)-(EU58))+AE58),1)</f>
        <v>0</v>
      </c>
      <c r="AE58" s="2">
        <f t="shared" ref="AE58:AF63" si="71">ROUND((EU58),1)</f>
        <v>0</v>
      </c>
      <c r="AF58" s="2">
        <f t="shared" si="71"/>
        <v>0</v>
      </c>
      <c r="AG58" s="2">
        <f t="shared" si="36"/>
        <v>0</v>
      </c>
      <c r="AH58" s="2">
        <f t="shared" ref="AH58:AI63" si="72">(EW58)</f>
        <v>0</v>
      </c>
      <c r="AI58" s="2">
        <f t="shared" si="72"/>
        <v>0</v>
      </c>
      <c r="AJ58" s="2">
        <f t="shared" si="38"/>
        <v>0</v>
      </c>
      <c r="AK58" s="2">
        <v>48.33</v>
      </c>
      <c r="AL58" s="2">
        <v>48.33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98</v>
      </c>
      <c r="BK58" s="2"/>
      <c r="BL58" s="2"/>
      <c r="BM58" s="2">
        <v>1617</v>
      </c>
      <c r="BN58" s="2">
        <v>0</v>
      </c>
      <c r="BO58" s="2" t="s">
        <v>3</v>
      </c>
      <c r="BP58" s="2">
        <v>0</v>
      </c>
      <c r="BQ58" s="2">
        <v>200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39"/>
        <v>1376.55</v>
      </c>
      <c r="CQ58" s="2">
        <f t="shared" si="40"/>
        <v>48.3</v>
      </c>
      <c r="CR58" s="2">
        <f t="shared" ref="CR58:CR63" si="73">(ROUND((ROUND(((ET58)*AV58*1),2)*BB58),2)+ROUND((ROUND(((AE58-(EU58))*AV58*1),2)*BS58),2))</f>
        <v>0</v>
      </c>
      <c r="CS58" s="2">
        <f t="shared" si="42"/>
        <v>0</v>
      </c>
      <c r="CT58" s="2">
        <f t="shared" si="43"/>
        <v>0</v>
      </c>
      <c r="CU58" s="2">
        <f t="shared" si="44"/>
        <v>0</v>
      </c>
      <c r="CV58" s="2">
        <f t="shared" si="45"/>
        <v>0</v>
      </c>
      <c r="CW58" s="2">
        <f t="shared" si="46"/>
        <v>0</v>
      </c>
      <c r="CX58" s="2">
        <f t="shared" si="47"/>
        <v>0</v>
      </c>
      <c r="CY58" s="2">
        <f>((S58*BZ58)/100)</f>
        <v>0</v>
      </c>
      <c r="CZ58" s="2">
        <f>((S58*CA58)/100)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1003</v>
      </c>
      <c r="DV58" s="2" t="s">
        <v>62</v>
      </c>
      <c r="DW58" s="2" t="s">
        <v>62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44050103</v>
      </c>
      <c r="EF58" s="2">
        <v>200</v>
      </c>
      <c r="EG58" s="2" t="s">
        <v>63</v>
      </c>
      <c r="EH58" s="2">
        <v>0</v>
      </c>
      <c r="EI58" s="2" t="s">
        <v>3</v>
      </c>
      <c r="EJ58" s="2">
        <v>1</v>
      </c>
      <c r="EK58" s="2">
        <v>1617</v>
      </c>
      <c r="EL58" s="2" t="s">
        <v>64</v>
      </c>
      <c r="EM58" s="2" t="s">
        <v>65</v>
      </c>
      <c r="EN58" s="2"/>
      <c r="EO58" s="2" t="s">
        <v>3</v>
      </c>
      <c r="EP58" s="2"/>
      <c r="EQ58" s="2">
        <v>132096</v>
      </c>
      <c r="ER58" s="2">
        <v>48.33</v>
      </c>
      <c r="ES58" s="2">
        <v>48.33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0</v>
      </c>
      <c r="GE58" s="2"/>
      <c r="GF58" s="2">
        <v>-239521666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48"/>
        <v>0</v>
      </c>
      <c r="GM58" s="2">
        <f t="shared" si="49"/>
        <v>1376.55</v>
      </c>
      <c r="GN58" s="2">
        <f t="shared" si="50"/>
        <v>1376.55</v>
      </c>
      <c r="GO58" s="2">
        <f t="shared" si="51"/>
        <v>0</v>
      </c>
      <c r="GP58" s="2">
        <f t="shared" si="52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3"/>
        <v>0</v>
      </c>
      <c r="GW58" s="2">
        <v>1</v>
      </c>
      <c r="GX58" s="2">
        <f t="shared" si="54"/>
        <v>0</v>
      </c>
      <c r="GY58" s="2"/>
      <c r="GZ58" s="2"/>
      <c r="HA58" s="2">
        <v>0</v>
      </c>
      <c r="HB58" s="2">
        <v>0</v>
      </c>
      <c r="HC58" s="2">
        <f t="shared" si="55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3</v>
      </c>
      <c r="F59" t="s">
        <v>96</v>
      </c>
      <c r="G59" t="s">
        <v>97</v>
      </c>
      <c r="H59" t="s">
        <v>62</v>
      </c>
      <c r="I59">
        <v>28.5</v>
      </c>
      <c r="J59">
        <v>0</v>
      </c>
      <c r="K59">
        <v>28.5</v>
      </c>
      <c r="O59">
        <f t="shared" si="21"/>
        <v>3055.94</v>
      </c>
      <c r="P59">
        <f t="shared" si="22"/>
        <v>3055.94</v>
      </c>
      <c r="Q59">
        <f t="shared" si="68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-1</v>
      </c>
      <c r="AB59">
        <f t="shared" si="32"/>
        <v>48.3</v>
      </c>
      <c r="AC59">
        <f t="shared" si="69"/>
        <v>48.3</v>
      </c>
      <c r="AD59">
        <f t="shared" si="70"/>
        <v>0</v>
      </c>
      <c r="AE59">
        <f t="shared" si="71"/>
        <v>0</v>
      </c>
      <c r="AF59">
        <f t="shared" si="71"/>
        <v>0</v>
      </c>
      <c r="AG59">
        <f t="shared" si="36"/>
        <v>0</v>
      </c>
      <c r="AH59">
        <f t="shared" si="72"/>
        <v>0</v>
      </c>
      <c r="AI59">
        <f t="shared" si="72"/>
        <v>0</v>
      </c>
      <c r="AJ59">
        <f t="shared" si="38"/>
        <v>0</v>
      </c>
      <c r="AK59">
        <v>48.33</v>
      </c>
      <c r="AL59">
        <v>48.33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2.2200000000000002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98</v>
      </c>
      <c r="BM59">
        <v>1617</v>
      </c>
      <c r="BN59">
        <v>0</v>
      </c>
      <c r="BO59" t="s">
        <v>96</v>
      </c>
      <c r="BP59">
        <v>1</v>
      </c>
      <c r="BQ59">
        <v>200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9"/>
        <v>3055.94</v>
      </c>
      <c r="CQ59">
        <f t="shared" si="40"/>
        <v>107.23</v>
      </c>
      <c r="CR59">
        <f t="shared" si="73"/>
        <v>0</v>
      </c>
      <c r="CS59">
        <f t="shared" si="42"/>
        <v>0</v>
      </c>
      <c r="CT59">
        <f t="shared" si="43"/>
        <v>0</v>
      </c>
      <c r="CU59">
        <f t="shared" si="44"/>
        <v>0</v>
      </c>
      <c r="CV59">
        <f t="shared" si="45"/>
        <v>0</v>
      </c>
      <c r="CW59">
        <f t="shared" si="46"/>
        <v>0</v>
      </c>
      <c r="CX59">
        <f t="shared" si="47"/>
        <v>0</v>
      </c>
      <c r="CY59">
        <f>S59*(BZ59/100)</f>
        <v>0</v>
      </c>
      <c r="CZ59">
        <f>S59*(CA59/100)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62</v>
      </c>
      <c r="DW59" t="s">
        <v>62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44050103</v>
      </c>
      <c r="EF59">
        <v>200</v>
      </c>
      <c r="EG59" t="s">
        <v>63</v>
      </c>
      <c r="EH59">
        <v>0</v>
      </c>
      <c r="EI59" t="s">
        <v>3</v>
      </c>
      <c r="EJ59">
        <v>1</v>
      </c>
      <c r="EK59">
        <v>1617</v>
      </c>
      <c r="EL59" t="s">
        <v>64</v>
      </c>
      <c r="EM59" t="s">
        <v>65</v>
      </c>
      <c r="EO59" t="s">
        <v>3</v>
      </c>
      <c r="EQ59">
        <v>132096</v>
      </c>
      <c r="ER59">
        <v>48.33</v>
      </c>
      <c r="ES59">
        <v>48.33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0</v>
      </c>
      <c r="GF59">
        <v>-239521666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48"/>
        <v>0</v>
      </c>
      <c r="GM59">
        <f t="shared" si="49"/>
        <v>3055.94</v>
      </c>
      <c r="GN59">
        <f t="shared" si="50"/>
        <v>3055.94</v>
      </c>
      <c r="GO59">
        <f t="shared" si="51"/>
        <v>0</v>
      </c>
      <c r="GP59">
        <f t="shared" si="52"/>
        <v>0</v>
      </c>
      <c r="GR59">
        <v>0</v>
      </c>
      <c r="GS59">
        <v>3</v>
      </c>
      <c r="GT59">
        <v>0</v>
      </c>
      <c r="GU59" t="s">
        <v>3</v>
      </c>
      <c r="GV59">
        <f t="shared" si="53"/>
        <v>0</v>
      </c>
      <c r="GW59">
        <v>1</v>
      </c>
      <c r="GX59">
        <f t="shared" si="54"/>
        <v>0</v>
      </c>
      <c r="HA59">
        <v>0</v>
      </c>
      <c r="HB59">
        <v>0</v>
      </c>
      <c r="HC59">
        <f t="shared" si="55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3</v>
      </c>
      <c r="F60" s="2" t="s">
        <v>99</v>
      </c>
      <c r="G60" s="2" t="s">
        <v>100</v>
      </c>
      <c r="H60" s="2" t="s">
        <v>62</v>
      </c>
      <c r="I60" s="2">
        <v>28.5</v>
      </c>
      <c r="J60" s="2">
        <v>0</v>
      </c>
      <c r="K60" s="2">
        <v>28.5</v>
      </c>
      <c r="L60" s="2"/>
      <c r="M60" s="2"/>
      <c r="N60" s="2"/>
      <c r="O60" s="2">
        <f t="shared" si="21"/>
        <v>2627.7</v>
      </c>
      <c r="P60" s="2">
        <f t="shared" si="22"/>
        <v>2627.7</v>
      </c>
      <c r="Q60" s="2">
        <f t="shared" si="68"/>
        <v>0</v>
      </c>
      <c r="R60" s="2">
        <f t="shared" si="24"/>
        <v>0</v>
      </c>
      <c r="S60" s="2">
        <f t="shared" si="25"/>
        <v>0</v>
      </c>
      <c r="T60" s="2">
        <f t="shared" si="26"/>
        <v>0</v>
      </c>
      <c r="U60" s="2">
        <f t="shared" si="27"/>
        <v>0</v>
      </c>
      <c r="V60" s="2">
        <f t="shared" si="28"/>
        <v>0</v>
      </c>
      <c r="W60" s="2">
        <f t="shared" si="29"/>
        <v>0</v>
      </c>
      <c r="X60" s="2">
        <f t="shared" si="30"/>
        <v>0</v>
      </c>
      <c r="Y60" s="2">
        <f t="shared" si="31"/>
        <v>0</v>
      </c>
      <c r="Z60" s="2"/>
      <c r="AA60" s="2">
        <v>-1</v>
      </c>
      <c r="AB60" s="2">
        <f t="shared" si="32"/>
        <v>92.2</v>
      </c>
      <c r="AC60" s="2">
        <f t="shared" si="69"/>
        <v>92.2</v>
      </c>
      <c r="AD60" s="2">
        <f t="shared" si="70"/>
        <v>0</v>
      </c>
      <c r="AE60" s="2">
        <f t="shared" si="71"/>
        <v>0</v>
      </c>
      <c r="AF60" s="2">
        <f t="shared" si="71"/>
        <v>0</v>
      </c>
      <c r="AG60" s="2">
        <f t="shared" si="36"/>
        <v>0</v>
      </c>
      <c r="AH60" s="2">
        <f t="shared" si="72"/>
        <v>0</v>
      </c>
      <c r="AI60" s="2">
        <f t="shared" si="72"/>
        <v>0</v>
      </c>
      <c r="AJ60" s="2">
        <f t="shared" si="38"/>
        <v>0</v>
      </c>
      <c r="AK60" s="2">
        <v>92.22</v>
      </c>
      <c r="AL60" s="2">
        <v>92.22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101</v>
      </c>
      <c r="BK60" s="2"/>
      <c r="BL60" s="2"/>
      <c r="BM60" s="2">
        <v>1617</v>
      </c>
      <c r="BN60" s="2">
        <v>0</v>
      </c>
      <c r="BO60" s="2" t="s">
        <v>3</v>
      </c>
      <c r="BP60" s="2">
        <v>0</v>
      </c>
      <c r="BQ60" s="2">
        <v>200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39"/>
        <v>2627.7</v>
      </c>
      <c r="CQ60" s="2">
        <f t="shared" si="40"/>
        <v>92.2</v>
      </c>
      <c r="CR60" s="2">
        <f t="shared" si="73"/>
        <v>0</v>
      </c>
      <c r="CS60" s="2">
        <f t="shared" si="42"/>
        <v>0</v>
      </c>
      <c r="CT60" s="2">
        <f t="shared" si="43"/>
        <v>0</v>
      </c>
      <c r="CU60" s="2">
        <f t="shared" si="44"/>
        <v>0</v>
      </c>
      <c r="CV60" s="2">
        <f t="shared" si="45"/>
        <v>0</v>
      </c>
      <c r="CW60" s="2">
        <f t="shared" si="46"/>
        <v>0</v>
      </c>
      <c r="CX60" s="2">
        <f t="shared" si="47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1003</v>
      </c>
      <c r="DV60" s="2" t="s">
        <v>62</v>
      </c>
      <c r="DW60" s="2" t="s">
        <v>62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44050103</v>
      </c>
      <c r="EF60" s="2">
        <v>200</v>
      </c>
      <c r="EG60" s="2" t="s">
        <v>63</v>
      </c>
      <c r="EH60" s="2">
        <v>0</v>
      </c>
      <c r="EI60" s="2" t="s">
        <v>3</v>
      </c>
      <c r="EJ60" s="2">
        <v>1</v>
      </c>
      <c r="EK60" s="2">
        <v>1617</v>
      </c>
      <c r="EL60" s="2" t="s">
        <v>64</v>
      </c>
      <c r="EM60" s="2" t="s">
        <v>65</v>
      </c>
      <c r="EN60" s="2"/>
      <c r="EO60" s="2" t="s">
        <v>3</v>
      </c>
      <c r="EP60" s="2"/>
      <c r="EQ60" s="2">
        <v>1024</v>
      </c>
      <c r="ER60" s="2">
        <v>92.22</v>
      </c>
      <c r="ES60" s="2">
        <v>92.22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3</v>
      </c>
      <c r="GB60" s="2"/>
      <c r="GC60" s="2"/>
      <c r="GD60" s="2">
        <v>0</v>
      </c>
      <c r="GE60" s="2"/>
      <c r="GF60" s="2">
        <v>-1443059144</v>
      </c>
      <c r="GG60" s="2">
        <v>2</v>
      </c>
      <c r="GH60" s="2">
        <v>1</v>
      </c>
      <c r="GI60" s="2">
        <v>-2</v>
      </c>
      <c r="GJ60" s="2">
        <v>0</v>
      </c>
      <c r="GK60" s="2">
        <f>ROUND(R60*(R12)/100,2)</f>
        <v>0</v>
      </c>
      <c r="GL60" s="2">
        <f t="shared" si="48"/>
        <v>0</v>
      </c>
      <c r="GM60" s="2">
        <f t="shared" si="49"/>
        <v>2627.7</v>
      </c>
      <c r="GN60" s="2">
        <f t="shared" si="50"/>
        <v>2627.7</v>
      </c>
      <c r="GO60" s="2">
        <f t="shared" si="51"/>
        <v>0</v>
      </c>
      <c r="GP60" s="2">
        <f t="shared" si="52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53"/>
        <v>0</v>
      </c>
      <c r="GW60" s="2">
        <v>1</v>
      </c>
      <c r="GX60" s="2">
        <f t="shared" si="54"/>
        <v>0</v>
      </c>
      <c r="GY60" s="2"/>
      <c r="GZ60" s="2"/>
      <c r="HA60" s="2">
        <v>0</v>
      </c>
      <c r="HB60" s="2">
        <v>0</v>
      </c>
      <c r="HC60" s="2">
        <f t="shared" si="55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3</v>
      </c>
      <c r="F61" t="s">
        <v>99</v>
      </c>
      <c r="G61" t="s">
        <v>100</v>
      </c>
      <c r="H61" t="s">
        <v>62</v>
      </c>
      <c r="I61">
        <v>28.5</v>
      </c>
      <c r="J61">
        <v>0</v>
      </c>
      <c r="K61">
        <v>28.5</v>
      </c>
      <c r="O61">
        <f t="shared" si="21"/>
        <v>21836.19</v>
      </c>
      <c r="P61">
        <f t="shared" si="22"/>
        <v>21836.19</v>
      </c>
      <c r="Q61">
        <f t="shared" si="68"/>
        <v>0</v>
      </c>
      <c r="R61">
        <f t="shared" si="24"/>
        <v>0</v>
      </c>
      <c r="S61">
        <f t="shared" si="25"/>
        <v>0</v>
      </c>
      <c r="T61">
        <f t="shared" si="26"/>
        <v>0</v>
      </c>
      <c r="U61">
        <f t="shared" si="27"/>
        <v>0</v>
      </c>
      <c r="V61">
        <f t="shared" si="28"/>
        <v>0</v>
      </c>
      <c r="W61">
        <f t="shared" si="29"/>
        <v>0</v>
      </c>
      <c r="X61">
        <f t="shared" si="30"/>
        <v>0</v>
      </c>
      <c r="Y61">
        <f t="shared" si="31"/>
        <v>0</v>
      </c>
      <c r="AA61">
        <v>-1</v>
      </c>
      <c r="AB61">
        <f t="shared" si="32"/>
        <v>92.2</v>
      </c>
      <c r="AC61">
        <f t="shared" si="69"/>
        <v>92.2</v>
      </c>
      <c r="AD61">
        <f t="shared" si="70"/>
        <v>0</v>
      </c>
      <c r="AE61">
        <f t="shared" si="71"/>
        <v>0</v>
      </c>
      <c r="AF61">
        <f t="shared" si="71"/>
        <v>0</v>
      </c>
      <c r="AG61">
        <f t="shared" si="36"/>
        <v>0</v>
      </c>
      <c r="AH61">
        <f t="shared" si="72"/>
        <v>0</v>
      </c>
      <c r="AI61">
        <f t="shared" si="72"/>
        <v>0</v>
      </c>
      <c r="AJ61">
        <f t="shared" si="38"/>
        <v>0</v>
      </c>
      <c r="AK61">
        <v>92.22</v>
      </c>
      <c r="AL61">
        <v>92.22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8.31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101</v>
      </c>
      <c r="BM61">
        <v>1617</v>
      </c>
      <c r="BN61">
        <v>0</v>
      </c>
      <c r="BO61" t="s">
        <v>99</v>
      </c>
      <c r="BP61">
        <v>1</v>
      </c>
      <c r="BQ61">
        <v>200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39"/>
        <v>21836.19</v>
      </c>
      <c r="CQ61">
        <f t="shared" si="40"/>
        <v>766.18</v>
      </c>
      <c r="CR61">
        <f t="shared" si="73"/>
        <v>0</v>
      </c>
      <c r="CS61">
        <f t="shared" si="42"/>
        <v>0</v>
      </c>
      <c r="CT61">
        <f t="shared" si="43"/>
        <v>0</v>
      </c>
      <c r="CU61">
        <f t="shared" si="44"/>
        <v>0</v>
      </c>
      <c r="CV61">
        <f t="shared" si="45"/>
        <v>0</v>
      </c>
      <c r="CW61">
        <f t="shared" si="46"/>
        <v>0</v>
      </c>
      <c r="CX61">
        <f t="shared" si="47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62</v>
      </c>
      <c r="DW61" t="s">
        <v>62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44050103</v>
      </c>
      <c r="EF61">
        <v>200</v>
      </c>
      <c r="EG61" t="s">
        <v>63</v>
      </c>
      <c r="EH61">
        <v>0</v>
      </c>
      <c r="EI61" t="s">
        <v>3</v>
      </c>
      <c r="EJ61">
        <v>1</v>
      </c>
      <c r="EK61">
        <v>1617</v>
      </c>
      <c r="EL61" t="s">
        <v>64</v>
      </c>
      <c r="EM61" t="s">
        <v>65</v>
      </c>
      <c r="EO61" t="s">
        <v>3</v>
      </c>
      <c r="EQ61">
        <v>1024</v>
      </c>
      <c r="ER61">
        <v>92.22</v>
      </c>
      <c r="ES61">
        <v>92.22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3</v>
      </c>
      <c r="GD61">
        <v>0</v>
      </c>
      <c r="GF61">
        <v>-1443059144</v>
      </c>
      <c r="GG61">
        <v>2</v>
      </c>
      <c r="GH61">
        <v>1</v>
      </c>
      <c r="GI61">
        <v>2</v>
      </c>
      <c r="GJ61">
        <v>0</v>
      </c>
      <c r="GK61">
        <f>ROUND(R61*(S12)/100,2)</f>
        <v>0</v>
      </c>
      <c r="GL61">
        <f t="shared" si="48"/>
        <v>0</v>
      </c>
      <c r="GM61">
        <f t="shared" si="49"/>
        <v>21836.19</v>
      </c>
      <c r="GN61">
        <f t="shared" si="50"/>
        <v>21836.19</v>
      </c>
      <c r="GO61">
        <f t="shared" si="51"/>
        <v>0</v>
      </c>
      <c r="GP61">
        <f t="shared" si="52"/>
        <v>0</v>
      </c>
      <c r="GR61">
        <v>0</v>
      </c>
      <c r="GS61">
        <v>3</v>
      </c>
      <c r="GT61">
        <v>0</v>
      </c>
      <c r="GU61" t="s">
        <v>3</v>
      </c>
      <c r="GV61">
        <f t="shared" si="53"/>
        <v>0</v>
      </c>
      <c r="GW61">
        <v>1</v>
      </c>
      <c r="GX61">
        <f t="shared" si="54"/>
        <v>0</v>
      </c>
      <c r="HA61">
        <v>0</v>
      </c>
      <c r="HB61">
        <v>0</v>
      </c>
      <c r="HC61">
        <f t="shared" si="55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/>
      <c r="D62" s="2"/>
      <c r="E62" s="2" t="s">
        <v>102</v>
      </c>
      <c r="F62" s="2" t="s">
        <v>103</v>
      </c>
      <c r="G62" s="2" t="s">
        <v>104</v>
      </c>
      <c r="H62" s="2" t="s">
        <v>62</v>
      </c>
      <c r="I62" s="2">
        <v>28.5</v>
      </c>
      <c r="J62" s="2">
        <v>0</v>
      </c>
      <c r="K62" s="2">
        <v>28.5</v>
      </c>
      <c r="L62" s="2"/>
      <c r="M62" s="2"/>
      <c r="N62" s="2"/>
      <c r="O62" s="2">
        <f t="shared" si="21"/>
        <v>3913.05</v>
      </c>
      <c r="P62" s="2">
        <f t="shared" si="22"/>
        <v>3913.05</v>
      </c>
      <c r="Q62" s="2">
        <f t="shared" si="68"/>
        <v>0</v>
      </c>
      <c r="R62" s="2">
        <f t="shared" si="24"/>
        <v>0</v>
      </c>
      <c r="S62" s="2">
        <f t="shared" si="25"/>
        <v>0</v>
      </c>
      <c r="T62" s="2">
        <f t="shared" si="26"/>
        <v>0</v>
      </c>
      <c r="U62" s="2">
        <f t="shared" si="27"/>
        <v>0</v>
      </c>
      <c r="V62" s="2">
        <f t="shared" si="28"/>
        <v>0</v>
      </c>
      <c r="W62" s="2">
        <f t="shared" si="29"/>
        <v>0</v>
      </c>
      <c r="X62" s="2">
        <f t="shared" si="30"/>
        <v>0</v>
      </c>
      <c r="Y62" s="2">
        <f t="shared" si="31"/>
        <v>0</v>
      </c>
      <c r="Z62" s="2"/>
      <c r="AA62" s="2">
        <v>47212648</v>
      </c>
      <c r="AB62" s="2">
        <f t="shared" si="32"/>
        <v>137.30000000000001</v>
      </c>
      <c r="AC62" s="2">
        <f t="shared" si="69"/>
        <v>137.30000000000001</v>
      </c>
      <c r="AD62" s="2">
        <f t="shared" si="70"/>
        <v>0</v>
      </c>
      <c r="AE62" s="2">
        <f t="shared" si="71"/>
        <v>0</v>
      </c>
      <c r="AF62" s="2">
        <f t="shared" si="71"/>
        <v>0</v>
      </c>
      <c r="AG62" s="2">
        <f t="shared" si="36"/>
        <v>0</v>
      </c>
      <c r="AH62" s="2">
        <f t="shared" si="72"/>
        <v>0</v>
      </c>
      <c r="AI62" s="2">
        <f t="shared" si="72"/>
        <v>0</v>
      </c>
      <c r="AJ62" s="2">
        <f t="shared" si="38"/>
        <v>0</v>
      </c>
      <c r="AK62" s="2">
        <v>137.30000000000001</v>
      </c>
      <c r="AL62" s="2">
        <v>137.30000000000001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105</v>
      </c>
      <c r="BK62" s="2"/>
      <c r="BL62" s="2"/>
      <c r="BM62" s="2">
        <v>1617</v>
      </c>
      <c r="BN62" s="2">
        <v>0</v>
      </c>
      <c r="BO62" s="2" t="s">
        <v>3</v>
      </c>
      <c r="BP62" s="2">
        <v>0</v>
      </c>
      <c r="BQ62" s="2">
        <v>200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0</v>
      </c>
      <c r="CA62" s="2">
        <v>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39"/>
        <v>3913.05</v>
      </c>
      <c r="CQ62" s="2">
        <f t="shared" si="40"/>
        <v>137.30000000000001</v>
      </c>
      <c r="CR62" s="2">
        <f t="shared" si="73"/>
        <v>0</v>
      </c>
      <c r="CS62" s="2">
        <f t="shared" si="42"/>
        <v>0</v>
      </c>
      <c r="CT62" s="2">
        <f t="shared" si="43"/>
        <v>0</v>
      </c>
      <c r="CU62" s="2">
        <f t="shared" si="44"/>
        <v>0</v>
      </c>
      <c r="CV62" s="2">
        <f t="shared" si="45"/>
        <v>0</v>
      </c>
      <c r="CW62" s="2">
        <f t="shared" si="46"/>
        <v>0</v>
      </c>
      <c r="CX62" s="2">
        <f t="shared" si="47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1003</v>
      </c>
      <c r="DV62" s="2" t="s">
        <v>62</v>
      </c>
      <c r="DW62" s="2" t="s">
        <v>62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44050103</v>
      </c>
      <c r="EF62" s="2">
        <v>200</v>
      </c>
      <c r="EG62" s="2" t="s">
        <v>63</v>
      </c>
      <c r="EH62" s="2">
        <v>0</v>
      </c>
      <c r="EI62" s="2" t="s">
        <v>3</v>
      </c>
      <c r="EJ62" s="2">
        <v>1</v>
      </c>
      <c r="EK62" s="2">
        <v>1617</v>
      </c>
      <c r="EL62" s="2" t="s">
        <v>64</v>
      </c>
      <c r="EM62" s="2" t="s">
        <v>65</v>
      </c>
      <c r="EN62" s="2"/>
      <c r="EO62" s="2" t="s">
        <v>3</v>
      </c>
      <c r="EP62" s="2"/>
      <c r="EQ62" s="2">
        <v>0</v>
      </c>
      <c r="ER62" s="2">
        <v>137.30000000000001</v>
      </c>
      <c r="ES62" s="2">
        <v>137.30000000000001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0</v>
      </c>
      <c r="FY62" s="2">
        <v>0</v>
      </c>
      <c r="FZ62" s="2"/>
      <c r="GA62" s="2" t="s">
        <v>3</v>
      </c>
      <c r="GB62" s="2"/>
      <c r="GC62" s="2"/>
      <c r="GD62" s="2">
        <v>0</v>
      </c>
      <c r="GE62" s="2"/>
      <c r="GF62" s="2">
        <v>-1631530506</v>
      </c>
      <c r="GG62" s="2">
        <v>2</v>
      </c>
      <c r="GH62" s="2">
        <v>1</v>
      </c>
      <c r="GI62" s="2">
        <v>-2</v>
      </c>
      <c r="GJ62" s="2">
        <v>0</v>
      </c>
      <c r="GK62" s="2">
        <f>ROUND(R62*(R12)/100,2)</f>
        <v>0</v>
      </c>
      <c r="GL62" s="2">
        <f t="shared" si="48"/>
        <v>0</v>
      </c>
      <c r="GM62" s="2">
        <f t="shared" si="49"/>
        <v>3913.05</v>
      </c>
      <c r="GN62" s="2">
        <f t="shared" si="50"/>
        <v>3913.05</v>
      </c>
      <c r="GO62" s="2">
        <f t="shared" si="51"/>
        <v>0</v>
      </c>
      <c r="GP62" s="2">
        <f t="shared" si="52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53"/>
        <v>0</v>
      </c>
      <c r="GW62" s="2">
        <v>1</v>
      </c>
      <c r="GX62" s="2">
        <f t="shared" si="54"/>
        <v>0</v>
      </c>
      <c r="GY62" s="2"/>
      <c r="GZ62" s="2"/>
      <c r="HA62" s="2">
        <v>0</v>
      </c>
      <c r="HB62" s="2">
        <v>0</v>
      </c>
      <c r="HC62" s="2">
        <f t="shared" si="55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E63" t="s">
        <v>102</v>
      </c>
      <c r="F63" t="s">
        <v>103</v>
      </c>
      <c r="G63" t="s">
        <v>104</v>
      </c>
      <c r="H63" t="s">
        <v>62</v>
      </c>
      <c r="I63">
        <v>28.5</v>
      </c>
      <c r="J63">
        <v>0</v>
      </c>
      <c r="K63">
        <v>28.5</v>
      </c>
      <c r="O63">
        <f t="shared" si="21"/>
        <v>9000.02</v>
      </c>
      <c r="P63">
        <f t="shared" si="22"/>
        <v>9000.02</v>
      </c>
      <c r="Q63">
        <f t="shared" si="68"/>
        <v>0</v>
      </c>
      <c r="R63">
        <f t="shared" si="24"/>
        <v>0</v>
      </c>
      <c r="S63">
        <f t="shared" si="25"/>
        <v>0</v>
      </c>
      <c r="T63">
        <f t="shared" si="26"/>
        <v>0</v>
      </c>
      <c r="U63">
        <f t="shared" si="27"/>
        <v>0</v>
      </c>
      <c r="V63">
        <f t="shared" si="28"/>
        <v>0</v>
      </c>
      <c r="W63">
        <f t="shared" si="29"/>
        <v>0</v>
      </c>
      <c r="X63">
        <f t="shared" si="30"/>
        <v>0</v>
      </c>
      <c r="Y63">
        <f t="shared" si="31"/>
        <v>0</v>
      </c>
      <c r="AA63">
        <v>47212649</v>
      </c>
      <c r="AB63">
        <f t="shared" si="32"/>
        <v>137.30000000000001</v>
      </c>
      <c r="AC63">
        <f t="shared" si="69"/>
        <v>137.30000000000001</v>
      </c>
      <c r="AD63">
        <f t="shared" si="70"/>
        <v>0</v>
      </c>
      <c r="AE63">
        <f t="shared" si="71"/>
        <v>0</v>
      </c>
      <c r="AF63">
        <f t="shared" si="71"/>
        <v>0</v>
      </c>
      <c r="AG63">
        <f t="shared" si="36"/>
        <v>0</v>
      </c>
      <c r="AH63">
        <f t="shared" si="72"/>
        <v>0</v>
      </c>
      <c r="AI63">
        <f t="shared" si="72"/>
        <v>0</v>
      </c>
      <c r="AJ63">
        <f t="shared" si="38"/>
        <v>0</v>
      </c>
      <c r="AK63">
        <v>137.30000000000001</v>
      </c>
      <c r="AL63">
        <v>137.30000000000001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2.2999999999999998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105</v>
      </c>
      <c r="BM63">
        <v>1617</v>
      </c>
      <c r="BN63">
        <v>0</v>
      </c>
      <c r="BO63" t="s">
        <v>103</v>
      </c>
      <c r="BP63">
        <v>1</v>
      </c>
      <c r="BQ63">
        <v>200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39"/>
        <v>9000.02</v>
      </c>
      <c r="CQ63">
        <f t="shared" si="40"/>
        <v>315.79000000000002</v>
      </c>
      <c r="CR63">
        <f t="shared" si="73"/>
        <v>0</v>
      </c>
      <c r="CS63">
        <f t="shared" si="42"/>
        <v>0</v>
      </c>
      <c r="CT63">
        <f t="shared" si="43"/>
        <v>0</v>
      </c>
      <c r="CU63">
        <f t="shared" si="44"/>
        <v>0</v>
      </c>
      <c r="CV63">
        <f t="shared" si="45"/>
        <v>0</v>
      </c>
      <c r="CW63">
        <f t="shared" si="46"/>
        <v>0</v>
      </c>
      <c r="CX63">
        <f t="shared" si="47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1003</v>
      </c>
      <c r="DV63" t="s">
        <v>62</v>
      </c>
      <c r="DW63" t="s">
        <v>62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44050103</v>
      </c>
      <c r="EF63">
        <v>200</v>
      </c>
      <c r="EG63" t="s">
        <v>63</v>
      </c>
      <c r="EH63">
        <v>0</v>
      </c>
      <c r="EI63" t="s">
        <v>3</v>
      </c>
      <c r="EJ63">
        <v>1</v>
      </c>
      <c r="EK63">
        <v>1617</v>
      </c>
      <c r="EL63" t="s">
        <v>64</v>
      </c>
      <c r="EM63" t="s">
        <v>65</v>
      </c>
      <c r="EO63" t="s">
        <v>3</v>
      </c>
      <c r="EQ63">
        <v>0</v>
      </c>
      <c r="ER63">
        <v>137.30000000000001</v>
      </c>
      <c r="ES63">
        <v>137.30000000000001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3</v>
      </c>
      <c r="GD63">
        <v>0</v>
      </c>
      <c r="GF63">
        <v>-1631530506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48"/>
        <v>0</v>
      </c>
      <c r="GM63">
        <f t="shared" si="49"/>
        <v>9000.02</v>
      </c>
      <c r="GN63">
        <f t="shared" si="50"/>
        <v>9000.02</v>
      </c>
      <c r="GO63">
        <f t="shared" si="51"/>
        <v>0</v>
      </c>
      <c r="GP63">
        <f t="shared" si="52"/>
        <v>0</v>
      </c>
      <c r="GR63">
        <v>0</v>
      </c>
      <c r="GS63">
        <v>3</v>
      </c>
      <c r="GT63">
        <v>0</v>
      </c>
      <c r="GU63" t="s">
        <v>3</v>
      </c>
      <c r="GV63">
        <f t="shared" si="53"/>
        <v>0</v>
      </c>
      <c r="GW63">
        <v>1</v>
      </c>
      <c r="GX63">
        <f t="shared" si="54"/>
        <v>0</v>
      </c>
      <c r="HA63">
        <v>0</v>
      </c>
      <c r="HB63">
        <v>0</v>
      </c>
      <c r="HC63">
        <f t="shared" si="55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5" spans="1:206" x14ac:dyDescent="0.2">
      <c r="A65" s="3">
        <v>51</v>
      </c>
      <c r="B65" s="3">
        <f>B24</f>
        <v>1</v>
      </c>
      <c r="C65" s="3">
        <f>A24</f>
        <v>4</v>
      </c>
      <c r="D65" s="3">
        <f>ROW(A24)</f>
        <v>24</v>
      </c>
      <c r="E65" s="3"/>
      <c r="F65" s="3" t="str">
        <f>IF(F24&lt;&gt;"",F24,"")</f>
        <v>Раздел</v>
      </c>
      <c r="G65" s="3" t="str">
        <f>IF(G24&lt;&gt;"",G24,"")</f>
        <v>Земляные работы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74">ROUND(AB65,2)</f>
        <v>81390.36</v>
      </c>
      <c r="P65" s="3">
        <f t="shared" si="74"/>
        <v>76444.929999999993</v>
      </c>
      <c r="Q65" s="3">
        <f t="shared" si="74"/>
        <v>1983.5</v>
      </c>
      <c r="R65" s="3">
        <f t="shared" si="74"/>
        <v>184.94</v>
      </c>
      <c r="S65" s="3">
        <f t="shared" si="74"/>
        <v>2961.93</v>
      </c>
      <c r="T65" s="3">
        <f t="shared" si="74"/>
        <v>0</v>
      </c>
      <c r="U65" s="3">
        <f>AH65</f>
        <v>265.93908699159999</v>
      </c>
      <c r="V65" s="3">
        <f>AI65</f>
        <v>0</v>
      </c>
      <c r="W65" s="3">
        <f>ROUND(AJ65,2)</f>
        <v>0</v>
      </c>
      <c r="X65" s="3">
        <f>ROUND(AK65,2)</f>
        <v>3407.3</v>
      </c>
      <c r="Y65" s="3">
        <f>ROUND(AL65,2)</f>
        <v>2527.0500000000002</v>
      </c>
      <c r="Z65" s="3"/>
      <c r="AA65" s="3"/>
      <c r="AB65" s="3">
        <f>ROUND(SUMIF(AA28:AA63,"=47212648",O28:O63),2)</f>
        <v>81390.36</v>
      </c>
      <c r="AC65" s="3">
        <f>ROUND(SUMIF(AA28:AA63,"=47212648",P28:P63),2)</f>
        <v>76444.929999999993</v>
      </c>
      <c r="AD65" s="3">
        <f>ROUND(SUMIF(AA28:AA63,"=47212648",Q28:Q63),2)</f>
        <v>1983.5</v>
      </c>
      <c r="AE65" s="3">
        <f>ROUND(SUMIF(AA28:AA63,"=47212648",R28:R63),2)</f>
        <v>184.94</v>
      </c>
      <c r="AF65" s="3">
        <f>ROUND(SUMIF(AA28:AA63,"=47212648",S28:S63),2)</f>
        <v>2961.93</v>
      </c>
      <c r="AG65" s="3">
        <f>ROUND(SUMIF(AA28:AA63,"=47212648",T28:T63),2)</f>
        <v>0</v>
      </c>
      <c r="AH65" s="3">
        <f>SUMIF(AA28:AA63,"=47212648",U28:U63)</f>
        <v>265.93908699159999</v>
      </c>
      <c r="AI65" s="3">
        <f>SUMIF(AA28:AA63,"=47212648",V28:V63)</f>
        <v>0</v>
      </c>
      <c r="AJ65" s="3">
        <f>ROUND(SUMIF(AA28:AA63,"=47212648",W28:W63),2)</f>
        <v>0</v>
      </c>
      <c r="AK65" s="3">
        <f>ROUND(SUMIF(AA28:AA63,"=47212648",X28:X63),2)</f>
        <v>3407.3</v>
      </c>
      <c r="AL65" s="3">
        <f>ROUND(SUMIF(AA28:AA63,"=47212648",Y28:Y63),2)</f>
        <v>2527.0500000000002</v>
      </c>
      <c r="AM65" s="3"/>
      <c r="AN65" s="3"/>
      <c r="AO65" s="3">
        <f t="shared" ref="AO65:BD65" si="75">ROUND(BX65,2)</f>
        <v>0</v>
      </c>
      <c r="AP65" s="3">
        <f t="shared" si="75"/>
        <v>0</v>
      </c>
      <c r="AQ65" s="3">
        <f t="shared" si="75"/>
        <v>0</v>
      </c>
      <c r="AR65" s="3">
        <f t="shared" si="75"/>
        <v>87648.38</v>
      </c>
      <c r="AS65" s="3">
        <f t="shared" si="75"/>
        <v>87648.38</v>
      </c>
      <c r="AT65" s="3">
        <f t="shared" si="75"/>
        <v>0</v>
      </c>
      <c r="AU65" s="3">
        <f t="shared" si="75"/>
        <v>0</v>
      </c>
      <c r="AV65" s="3">
        <f t="shared" si="75"/>
        <v>76444.929999999993</v>
      </c>
      <c r="AW65" s="3">
        <f t="shared" si="75"/>
        <v>76444.929999999993</v>
      </c>
      <c r="AX65" s="3">
        <f t="shared" si="75"/>
        <v>0</v>
      </c>
      <c r="AY65" s="3">
        <f t="shared" si="75"/>
        <v>76444.929999999993</v>
      </c>
      <c r="AZ65" s="3">
        <f t="shared" si="75"/>
        <v>0</v>
      </c>
      <c r="BA65" s="3">
        <f t="shared" si="75"/>
        <v>0</v>
      </c>
      <c r="BB65" s="3">
        <f t="shared" si="75"/>
        <v>0</v>
      </c>
      <c r="BC65" s="3">
        <f t="shared" si="75"/>
        <v>0</v>
      </c>
      <c r="BD65" s="3">
        <f t="shared" si="75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>
        <f>ROUND(SUMIF(AA28:AA63,"=47212648",FQ28:FQ63),2)</f>
        <v>0</v>
      </c>
      <c r="BY65" s="3">
        <f>ROUND(SUMIF(AA28:AA63,"=47212648",FR28:FR63),2)</f>
        <v>0</v>
      </c>
      <c r="BZ65" s="3">
        <f>ROUND(SUMIF(AA28:AA63,"=47212648",GL28:GL63),2)</f>
        <v>0</v>
      </c>
      <c r="CA65" s="3">
        <f>ROUND(SUMIF(AA28:AA63,"=47212648",GM28:GM63),2)</f>
        <v>87648.38</v>
      </c>
      <c r="CB65" s="3">
        <f>ROUND(SUMIF(AA28:AA63,"=47212648",GN28:GN63),2)</f>
        <v>87648.38</v>
      </c>
      <c r="CC65" s="3">
        <f>ROUND(SUMIF(AA28:AA63,"=47212648",GO28:GO63),2)</f>
        <v>0</v>
      </c>
      <c r="CD65" s="3">
        <f>ROUND(SUMIF(AA28:AA63,"=47212648",GP28:GP63),2)</f>
        <v>0</v>
      </c>
      <c r="CE65" s="3">
        <f>AC65-BX65</f>
        <v>76444.929999999993</v>
      </c>
      <c r="CF65" s="3">
        <f>AC65-BY65</f>
        <v>76444.929999999993</v>
      </c>
      <c r="CG65" s="3">
        <f>BX65-BZ65</f>
        <v>0</v>
      </c>
      <c r="CH65" s="3">
        <f>AC65-BX65-BY65+BZ65</f>
        <v>76444.929999999993</v>
      </c>
      <c r="CI65" s="3">
        <f>BY65-BZ65</f>
        <v>0</v>
      </c>
      <c r="CJ65" s="3">
        <f>ROUND(SUMIF(AA28:AA63,"=47212648",GX28:GX63),2)</f>
        <v>0</v>
      </c>
      <c r="CK65" s="3">
        <f>ROUND(SUMIF(AA28:AA63,"=47212648",GY28:GY63),2)</f>
        <v>0</v>
      </c>
      <c r="CL65" s="3">
        <f>ROUND(SUMIF(AA28:AA63,"=47212648",GZ28:GZ63),2)</f>
        <v>0</v>
      </c>
      <c r="CM65" s="3">
        <f>ROUND(SUMIF(AA28:AA63,"=47212648",HD28:HD63),2)</f>
        <v>0</v>
      </c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76">ROUND(DT65,2)</f>
        <v>708993.54</v>
      </c>
      <c r="DH65" s="4">
        <f t="shared" si="76"/>
        <v>570352.96</v>
      </c>
      <c r="DI65" s="4">
        <f t="shared" si="76"/>
        <v>24843.23</v>
      </c>
      <c r="DJ65" s="4">
        <f t="shared" si="76"/>
        <v>7105.4</v>
      </c>
      <c r="DK65" s="4">
        <f t="shared" si="76"/>
        <v>113797.35</v>
      </c>
      <c r="DL65" s="4">
        <f t="shared" si="76"/>
        <v>0</v>
      </c>
      <c r="DM65" s="4">
        <f>DZ65</f>
        <v>265.93908699159999</v>
      </c>
      <c r="DN65" s="4">
        <f>EA65</f>
        <v>0</v>
      </c>
      <c r="DO65" s="4">
        <f>ROUND(EB65,2)</f>
        <v>0</v>
      </c>
      <c r="DP65" s="4">
        <f>ROUND(EC65,2)</f>
        <v>107933.7</v>
      </c>
      <c r="DQ65" s="4">
        <f>ROUND(ED65,2)</f>
        <v>51010.9</v>
      </c>
      <c r="DR65" s="4"/>
      <c r="DS65" s="4"/>
      <c r="DT65" s="4">
        <f>ROUND(SUMIF(AA28:AA63,"=47212649",O28:O63),2)</f>
        <v>708993.54</v>
      </c>
      <c r="DU65" s="4">
        <f>ROUND(SUMIF(AA28:AA63,"=47212649",P28:P63),2)</f>
        <v>570352.96</v>
      </c>
      <c r="DV65" s="4">
        <f>ROUND(SUMIF(AA28:AA63,"=47212649",Q28:Q63),2)</f>
        <v>24843.23</v>
      </c>
      <c r="DW65" s="4">
        <f>ROUND(SUMIF(AA28:AA63,"=47212649",R28:R63),2)</f>
        <v>7105.4</v>
      </c>
      <c r="DX65" s="4">
        <f>ROUND(SUMIF(AA28:AA63,"=47212649",S28:S63),2)</f>
        <v>113797.35</v>
      </c>
      <c r="DY65" s="4">
        <f>ROUND(SUMIF(AA28:AA63,"=47212649",T28:T63),2)</f>
        <v>0</v>
      </c>
      <c r="DZ65" s="4">
        <f>SUMIF(AA28:AA63,"=47212649",U28:U63)</f>
        <v>265.93908699159999</v>
      </c>
      <c r="EA65" s="4">
        <f>SUMIF(AA28:AA63,"=47212649",V28:V63)</f>
        <v>0</v>
      </c>
      <c r="EB65" s="4">
        <f>ROUND(SUMIF(AA28:AA63,"=47212649",W28:W63),2)</f>
        <v>0</v>
      </c>
      <c r="EC65" s="4">
        <f>ROUND(SUMIF(AA28:AA63,"=47212649",X28:X63),2)</f>
        <v>107933.7</v>
      </c>
      <c r="ED65" s="4">
        <f>ROUND(SUMIF(AA28:AA63,"=47212649",Y28:Y63),2)</f>
        <v>51010.9</v>
      </c>
      <c r="EE65" s="4"/>
      <c r="EF65" s="4"/>
      <c r="EG65" s="4">
        <f t="shared" ref="EG65:EV65" si="77">ROUND(FP65,2)</f>
        <v>0</v>
      </c>
      <c r="EH65" s="4">
        <f t="shared" si="77"/>
        <v>0</v>
      </c>
      <c r="EI65" s="4">
        <f t="shared" si="77"/>
        <v>0</v>
      </c>
      <c r="EJ65" s="4">
        <f t="shared" si="77"/>
        <v>879306.78</v>
      </c>
      <c r="EK65" s="4">
        <f t="shared" si="77"/>
        <v>879306.78</v>
      </c>
      <c r="EL65" s="4">
        <f t="shared" si="77"/>
        <v>0</v>
      </c>
      <c r="EM65" s="4">
        <f t="shared" si="77"/>
        <v>0</v>
      </c>
      <c r="EN65" s="4">
        <f t="shared" si="77"/>
        <v>570352.96</v>
      </c>
      <c r="EO65" s="4">
        <f t="shared" si="77"/>
        <v>570352.96</v>
      </c>
      <c r="EP65" s="4">
        <f t="shared" si="77"/>
        <v>0</v>
      </c>
      <c r="EQ65" s="4">
        <f t="shared" si="77"/>
        <v>570352.96</v>
      </c>
      <c r="ER65" s="4">
        <f t="shared" si="77"/>
        <v>0</v>
      </c>
      <c r="ES65" s="4">
        <f t="shared" si="77"/>
        <v>0</v>
      </c>
      <c r="ET65" s="4">
        <f t="shared" si="77"/>
        <v>0</v>
      </c>
      <c r="EU65" s="4">
        <f t="shared" si="77"/>
        <v>0</v>
      </c>
      <c r="EV65" s="4">
        <f t="shared" si="77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>
        <f>ROUND(SUMIF(AA28:AA63,"=47212649",FQ28:FQ63),2)</f>
        <v>0</v>
      </c>
      <c r="FQ65" s="4">
        <f>ROUND(SUMIF(AA28:AA63,"=47212649",FR28:FR63),2)</f>
        <v>0</v>
      </c>
      <c r="FR65" s="4">
        <f>ROUND(SUMIF(AA28:AA63,"=47212649",GL28:GL63),2)</f>
        <v>0</v>
      </c>
      <c r="FS65" s="4">
        <f>ROUND(SUMIF(AA28:AA63,"=47212649",GM28:GM63),2)</f>
        <v>879306.78</v>
      </c>
      <c r="FT65" s="4">
        <f>ROUND(SUMIF(AA28:AA63,"=47212649",GN28:GN63),2)</f>
        <v>879306.78</v>
      </c>
      <c r="FU65" s="4">
        <f>ROUND(SUMIF(AA28:AA63,"=47212649",GO28:GO63),2)</f>
        <v>0</v>
      </c>
      <c r="FV65" s="4">
        <f>ROUND(SUMIF(AA28:AA63,"=47212649",GP28:GP63),2)</f>
        <v>0</v>
      </c>
      <c r="FW65" s="4">
        <f>DU65-FP65</f>
        <v>570352.96</v>
      </c>
      <c r="FX65" s="4">
        <f>DU65-FQ65</f>
        <v>570352.96</v>
      </c>
      <c r="FY65" s="4">
        <f>FP65-FR65</f>
        <v>0</v>
      </c>
      <c r="FZ65" s="4">
        <f>DU65-FP65-FQ65+FR65</f>
        <v>570352.96</v>
      </c>
      <c r="GA65" s="4">
        <f>FQ65-FR65</f>
        <v>0</v>
      </c>
      <c r="GB65" s="4">
        <f>ROUND(SUMIF(AA28:AA63,"=47212649",GX28:GX63),2)</f>
        <v>0</v>
      </c>
      <c r="GC65" s="4">
        <f>ROUND(SUMIF(AA28:AA63,"=47212649",GY28:GY63),2)</f>
        <v>0</v>
      </c>
      <c r="GD65" s="4">
        <f>ROUND(SUMIF(AA28:AA63,"=47212649",GZ28:GZ63),2)</f>
        <v>0</v>
      </c>
      <c r="GE65" s="4">
        <f>ROUND(SUMIF(AA28:AA63,"=47212649",HD28:HD63),2)</f>
        <v>0</v>
      </c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81390.36</v>
      </c>
      <c r="G67" s="5" t="s">
        <v>106</v>
      </c>
      <c r="H67" s="5" t="s">
        <v>107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708993.54</v>
      </c>
      <c r="Q67" s="5"/>
      <c r="R67" s="5"/>
      <c r="S67" s="5"/>
      <c r="T67" s="5"/>
      <c r="U67" s="5"/>
      <c r="V67" s="5"/>
      <c r="W67" s="5">
        <v>3913.05</v>
      </c>
      <c r="X67" s="5">
        <v>1</v>
      </c>
      <c r="Y67" s="5">
        <v>3913.05</v>
      </c>
      <c r="Z67" s="5">
        <v>9000.02</v>
      </c>
      <c r="AA67" s="5">
        <v>1</v>
      </c>
      <c r="AB67" s="5">
        <v>9000.02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76444.929999999993</v>
      </c>
      <c r="G68" s="5" t="s">
        <v>108</v>
      </c>
      <c r="H68" s="5" t="s">
        <v>109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570352.96</v>
      </c>
      <c r="Q68" s="5"/>
      <c r="R68" s="5"/>
      <c r="S68" s="5"/>
      <c r="T68" s="5"/>
      <c r="U68" s="5"/>
      <c r="V68" s="5"/>
      <c r="W68" s="5">
        <v>3913.05</v>
      </c>
      <c r="X68" s="5">
        <v>1</v>
      </c>
      <c r="Y68" s="5">
        <v>3913.05</v>
      </c>
      <c r="Z68" s="5">
        <v>9000.02</v>
      </c>
      <c r="AA68" s="5">
        <v>1</v>
      </c>
      <c r="AB68" s="5">
        <v>9000.02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110</v>
      </c>
      <c r="H69" s="5" t="s">
        <v>111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76444.929999999993</v>
      </c>
      <c r="G70" s="5" t="s">
        <v>112</v>
      </c>
      <c r="H70" s="5" t="s">
        <v>113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570352.96</v>
      </c>
      <c r="Q70" s="5"/>
      <c r="R70" s="5"/>
      <c r="S70" s="5"/>
      <c r="T70" s="5"/>
      <c r="U70" s="5"/>
      <c r="V70" s="5"/>
      <c r="W70" s="5">
        <v>3913.05</v>
      </c>
      <c r="X70" s="5">
        <v>1</v>
      </c>
      <c r="Y70" s="5">
        <v>3913.05</v>
      </c>
      <c r="Z70" s="5">
        <v>9000.02</v>
      </c>
      <c r="AA70" s="5">
        <v>1</v>
      </c>
      <c r="AB70" s="5">
        <v>9000.02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76444.929999999993</v>
      </c>
      <c r="G71" s="5" t="s">
        <v>114</v>
      </c>
      <c r="H71" s="5" t="s">
        <v>115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570352.96</v>
      </c>
      <c r="Q71" s="5"/>
      <c r="R71" s="5"/>
      <c r="S71" s="5"/>
      <c r="T71" s="5"/>
      <c r="U71" s="5"/>
      <c r="V71" s="5"/>
      <c r="W71" s="5">
        <v>3913.05</v>
      </c>
      <c r="X71" s="5">
        <v>1</v>
      </c>
      <c r="Y71" s="5">
        <v>3913.05</v>
      </c>
      <c r="Z71" s="5">
        <v>9000.02</v>
      </c>
      <c r="AA71" s="5">
        <v>1</v>
      </c>
      <c r="AB71" s="5">
        <v>9000.02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116</v>
      </c>
      <c r="H72" s="5" t="s">
        <v>117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76444.929999999993</v>
      </c>
      <c r="G73" s="5" t="s">
        <v>118</v>
      </c>
      <c r="H73" s="5" t="s">
        <v>119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570352.96</v>
      </c>
      <c r="Q73" s="5"/>
      <c r="R73" s="5"/>
      <c r="S73" s="5"/>
      <c r="T73" s="5"/>
      <c r="U73" s="5"/>
      <c r="V73" s="5"/>
      <c r="W73" s="5">
        <v>3913.05</v>
      </c>
      <c r="X73" s="5">
        <v>1</v>
      </c>
      <c r="Y73" s="5">
        <v>3913.05</v>
      </c>
      <c r="Z73" s="5">
        <v>9000.02</v>
      </c>
      <c r="AA73" s="5">
        <v>1</v>
      </c>
      <c r="AB73" s="5">
        <v>9000.02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120</v>
      </c>
      <c r="H74" s="5" t="s">
        <v>121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122</v>
      </c>
      <c r="H75" s="5" t="s">
        <v>123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124</v>
      </c>
      <c r="H76" s="5" t="s">
        <v>125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1983.5</v>
      </c>
      <c r="G77" s="5" t="s">
        <v>126</v>
      </c>
      <c r="H77" s="5" t="s">
        <v>127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24843.23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128</v>
      </c>
      <c r="H78" s="5" t="s">
        <v>129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184.94</v>
      </c>
      <c r="G79" s="5" t="s">
        <v>130</v>
      </c>
      <c r="H79" s="5" t="s">
        <v>131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7105.4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2961.93</v>
      </c>
      <c r="G80" s="5" t="s">
        <v>132</v>
      </c>
      <c r="H80" s="5" t="s">
        <v>133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113797.35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88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134</v>
      </c>
      <c r="H81" s="5" t="s">
        <v>135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88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87648.38</v>
      </c>
      <c r="G82" s="5" t="s">
        <v>136</v>
      </c>
      <c r="H82" s="5" t="s">
        <v>137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879306.78</v>
      </c>
      <c r="Q82" s="5"/>
      <c r="R82" s="5"/>
      <c r="S82" s="5"/>
      <c r="T82" s="5"/>
      <c r="U82" s="5"/>
      <c r="V82" s="5"/>
      <c r="W82" s="5">
        <v>3913.05</v>
      </c>
      <c r="X82" s="5">
        <v>1</v>
      </c>
      <c r="Y82" s="5">
        <v>3913.05</v>
      </c>
      <c r="Z82" s="5">
        <v>9000.02</v>
      </c>
      <c r="AA82" s="5">
        <v>1</v>
      </c>
      <c r="AB82" s="5">
        <v>9000.02</v>
      </c>
    </row>
    <row r="83" spans="1:88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138</v>
      </c>
      <c r="H83" s="5" t="s">
        <v>139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88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0</v>
      </c>
      <c r="G84" s="5" t="s">
        <v>140</v>
      </c>
      <c r="H84" s="5" t="s">
        <v>141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88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142</v>
      </c>
      <c r="H85" s="5" t="s">
        <v>143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88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144</v>
      </c>
      <c r="H86" s="5" t="s">
        <v>145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88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265.93908699159999</v>
      </c>
      <c r="G87" s="5" t="s">
        <v>146</v>
      </c>
      <c r="H87" s="5" t="s">
        <v>147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265.93908699159999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88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148</v>
      </c>
      <c r="H88" s="5" t="s">
        <v>149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88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150</v>
      </c>
      <c r="H89" s="5" t="s">
        <v>151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88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152</v>
      </c>
      <c r="H90" s="5" t="s">
        <v>153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88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3407.3</v>
      </c>
      <c r="G91" s="5" t="s">
        <v>154</v>
      </c>
      <c r="H91" s="5" t="s">
        <v>155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107933.7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88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2527.0500000000002</v>
      </c>
      <c r="G92" s="5" t="s">
        <v>156</v>
      </c>
      <c r="H92" s="5" t="s">
        <v>157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51010.9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88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87648.38</v>
      </c>
      <c r="G93" s="5" t="s">
        <v>158</v>
      </c>
      <c r="H93" s="5" t="s">
        <v>159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879306.78</v>
      </c>
      <c r="Q93" s="5"/>
      <c r="R93" s="5"/>
      <c r="S93" s="5"/>
      <c r="T93" s="5"/>
      <c r="U93" s="5"/>
      <c r="V93" s="5"/>
      <c r="W93" s="5">
        <v>3913.05</v>
      </c>
      <c r="X93" s="5">
        <v>1</v>
      </c>
      <c r="Y93" s="5">
        <v>3913.05</v>
      </c>
      <c r="Z93" s="5">
        <v>9000.02</v>
      </c>
      <c r="AA93" s="5">
        <v>1</v>
      </c>
      <c r="AB93" s="5">
        <v>9000.02</v>
      </c>
    </row>
    <row r="95" spans="1:88" x14ac:dyDescent="0.2">
      <c r="A95" s="1">
        <v>4</v>
      </c>
      <c r="B95" s="1">
        <v>1</v>
      </c>
      <c r="C95" s="1"/>
      <c r="D95" s="1">
        <f>ROW(A118)</f>
        <v>118</v>
      </c>
      <c r="E95" s="1"/>
      <c r="F95" s="1" t="s">
        <v>15</v>
      </c>
      <c r="G95" s="1" t="s">
        <v>160</v>
      </c>
      <c r="H95" s="1" t="s">
        <v>3</v>
      </c>
      <c r="I95" s="1">
        <v>0</v>
      </c>
      <c r="J95" s="1"/>
      <c r="K95" s="1">
        <v>-1</v>
      </c>
      <c r="L95" s="1"/>
      <c r="M95" s="1" t="s">
        <v>3</v>
      </c>
      <c r="N95" s="1"/>
      <c r="O95" s="1"/>
      <c r="P95" s="1"/>
      <c r="Q95" s="1"/>
      <c r="R95" s="1"/>
      <c r="S95" s="1">
        <v>0</v>
      </c>
      <c r="T95" s="1">
        <v>0</v>
      </c>
      <c r="U95" s="1" t="s">
        <v>3</v>
      </c>
      <c r="V95" s="1">
        <v>0</v>
      </c>
      <c r="W95" s="1"/>
      <c r="X95" s="1"/>
      <c r="Y95" s="1"/>
      <c r="Z95" s="1"/>
      <c r="AA95" s="1"/>
      <c r="AB95" s="1" t="s">
        <v>3</v>
      </c>
      <c r="AC95" s="1" t="s">
        <v>3</v>
      </c>
      <c r="AD95" s="1" t="s">
        <v>3</v>
      </c>
      <c r="AE95" s="1" t="s">
        <v>3</v>
      </c>
      <c r="AF95" s="1" t="s">
        <v>3</v>
      </c>
      <c r="AG95" s="1" t="s">
        <v>3</v>
      </c>
      <c r="AH95" s="1"/>
      <c r="AI95" s="1"/>
      <c r="AJ95" s="1"/>
      <c r="AK95" s="1"/>
      <c r="AL95" s="1"/>
      <c r="AM95" s="1"/>
      <c r="AN95" s="1"/>
      <c r="AO95" s="1"/>
      <c r="AP95" s="1" t="s">
        <v>3</v>
      </c>
      <c r="AQ95" s="1" t="s">
        <v>3</v>
      </c>
      <c r="AR95" s="1" t="s">
        <v>3</v>
      </c>
      <c r="AS95" s="1"/>
      <c r="AT95" s="1"/>
      <c r="AU95" s="1"/>
      <c r="AV95" s="1"/>
      <c r="AW95" s="1"/>
      <c r="AX95" s="1"/>
      <c r="AY95" s="1"/>
      <c r="AZ95" s="1" t="s">
        <v>3</v>
      </c>
      <c r="BA95" s="1"/>
      <c r="BB95" s="1" t="s">
        <v>3</v>
      </c>
      <c r="BC95" s="1" t="s">
        <v>3</v>
      </c>
      <c r="BD95" s="1" t="s">
        <v>3</v>
      </c>
      <c r="BE95" s="1" t="s">
        <v>3</v>
      </c>
      <c r="BF95" s="1" t="s">
        <v>3</v>
      </c>
      <c r="BG95" s="1" t="s">
        <v>3</v>
      </c>
      <c r="BH95" s="1" t="s">
        <v>3</v>
      </c>
      <c r="BI95" s="1" t="s">
        <v>3</v>
      </c>
      <c r="BJ95" s="1" t="s">
        <v>3</v>
      </c>
      <c r="BK95" s="1" t="s">
        <v>3</v>
      </c>
      <c r="BL95" s="1" t="s">
        <v>3</v>
      </c>
      <c r="BM95" s="1" t="s">
        <v>3</v>
      </c>
      <c r="BN95" s="1" t="s">
        <v>3</v>
      </c>
      <c r="BO95" s="1" t="s">
        <v>3</v>
      </c>
      <c r="BP95" s="1" t="s">
        <v>3</v>
      </c>
      <c r="BQ95" s="1"/>
      <c r="BR95" s="1"/>
      <c r="BS95" s="1"/>
      <c r="BT95" s="1"/>
      <c r="BU95" s="1"/>
      <c r="BV95" s="1"/>
      <c r="BW95" s="1"/>
      <c r="BX95" s="1">
        <v>0</v>
      </c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>
        <v>0</v>
      </c>
    </row>
    <row r="97" spans="1:255" x14ac:dyDescent="0.2">
      <c r="A97" s="3">
        <v>52</v>
      </c>
      <c r="B97" s="3">
        <f t="shared" ref="B97:G97" si="78">B118</f>
        <v>1</v>
      </c>
      <c r="C97" s="3">
        <f t="shared" si="78"/>
        <v>4</v>
      </c>
      <c r="D97" s="3">
        <f t="shared" si="78"/>
        <v>95</v>
      </c>
      <c r="E97" s="3">
        <f t="shared" si="78"/>
        <v>0</v>
      </c>
      <c r="F97" s="3" t="str">
        <f t="shared" si="78"/>
        <v>Раздел</v>
      </c>
      <c r="G97" s="3" t="str">
        <f t="shared" si="78"/>
        <v>Монтажные работы</v>
      </c>
      <c r="H97" s="3"/>
      <c r="I97" s="3"/>
      <c r="J97" s="3"/>
      <c r="K97" s="3"/>
      <c r="L97" s="3"/>
      <c r="M97" s="3"/>
      <c r="N97" s="3"/>
      <c r="O97" s="3">
        <f t="shared" ref="O97:AT97" si="79">O118</f>
        <v>108993.84</v>
      </c>
      <c r="P97" s="3">
        <f t="shared" si="79"/>
        <v>104907.32</v>
      </c>
      <c r="Q97" s="3">
        <f t="shared" si="79"/>
        <v>1199.25</v>
      </c>
      <c r="R97" s="3">
        <f t="shared" si="79"/>
        <v>146.72</v>
      </c>
      <c r="S97" s="3">
        <f t="shared" si="79"/>
        <v>2887.27</v>
      </c>
      <c r="T97" s="3">
        <f t="shared" si="79"/>
        <v>0</v>
      </c>
      <c r="U97" s="3">
        <f t="shared" si="79"/>
        <v>229.30077976300001</v>
      </c>
      <c r="V97" s="3">
        <f t="shared" si="79"/>
        <v>0</v>
      </c>
      <c r="W97" s="3">
        <f t="shared" si="79"/>
        <v>0</v>
      </c>
      <c r="X97" s="3">
        <f t="shared" si="79"/>
        <v>3233.74</v>
      </c>
      <c r="Y97" s="3">
        <f t="shared" si="79"/>
        <v>2021.1</v>
      </c>
      <c r="Z97" s="3">
        <f t="shared" si="79"/>
        <v>0</v>
      </c>
      <c r="AA97" s="3">
        <f t="shared" si="79"/>
        <v>0</v>
      </c>
      <c r="AB97" s="3">
        <f t="shared" si="79"/>
        <v>108993.84</v>
      </c>
      <c r="AC97" s="3">
        <f t="shared" si="79"/>
        <v>104907.32</v>
      </c>
      <c r="AD97" s="3">
        <f t="shared" si="79"/>
        <v>1199.25</v>
      </c>
      <c r="AE97" s="3">
        <f t="shared" si="79"/>
        <v>146.72</v>
      </c>
      <c r="AF97" s="3">
        <f t="shared" si="79"/>
        <v>2887.27</v>
      </c>
      <c r="AG97" s="3">
        <f t="shared" si="79"/>
        <v>0</v>
      </c>
      <c r="AH97" s="3">
        <f t="shared" si="79"/>
        <v>229.30077976300001</v>
      </c>
      <c r="AI97" s="3">
        <f t="shared" si="79"/>
        <v>0</v>
      </c>
      <c r="AJ97" s="3">
        <f t="shared" si="79"/>
        <v>0</v>
      </c>
      <c r="AK97" s="3">
        <f t="shared" si="79"/>
        <v>3233.74</v>
      </c>
      <c r="AL97" s="3">
        <f t="shared" si="79"/>
        <v>2021.1</v>
      </c>
      <c r="AM97" s="3">
        <f t="shared" si="79"/>
        <v>0</v>
      </c>
      <c r="AN97" s="3">
        <f t="shared" si="79"/>
        <v>0</v>
      </c>
      <c r="AO97" s="3">
        <f t="shared" si="79"/>
        <v>0</v>
      </c>
      <c r="AP97" s="3">
        <f t="shared" si="79"/>
        <v>0</v>
      </c>
      <c r="AQ97" s="3">
        <f t="shared" si="79"/>
        <v>0</v>
      </c>
      <c r="AR97" s="3">
        <f t="shared" si="79"/>
        <v>114505.45</v>
      </c>
      <c r="AS97" s="3">
        <f t="shared" si="79"/>
        <v>0</v>
      </c>
      <c r="AT97" s="3">
        <f t="shared" si="79"/>
        <v>114505.45</v>
      </c>
      <c r="AU97" s="3">
        <f t="shared" ref="AU97:BZ97" si="80">AU118</f>
        <v>0</v>
      </c>
      <c r="AV97" s="3">
        <f t="shared" si="80"/>
        <v>104907.32</v>
      </c>
      <c r="AW97" s="3">
        <f t="shared" si="80"/>
        <v>104907.32</v>
      </c>
      <c r="AX97" s="3">
        <f t="shared" si="80"/>
        <v>0</v>
      </c>
      <c r="AY97" s="3">
        <f t="shared" si="80"/>
        <v>104907.32</v>
      </c>
      <c r="AZ97" s="3">
        <f t="shared" si="80"/>
        <v>0</v>
      </c>
      <c r="BA97" s="3">
        <f t="shared" si="80"/>
        <v>0</v>
      </c>
      <c r="BB97" s="3">
        <f t="shared" si="80"/>
        <v>0</v>
      </c>
      <c r="BC97" s="3">
        <f t="shared" si="80"/>
        <v>0</v>
      </c>
      <c r="BD97" s="3">
        <f t="shared" si="80"/>
        <v>0</v>
      </c>
      <c r="BE97" s="3">
        <f t="shared" si="80"/>
        <v>0</v>
      </c>
      <c r="BF97" s="3">
        <f t="shared" si="80"/>
        <v>0</v>
      </c>
      <c r="BG97" s="3">
        <f t="shared" si="80"/>
        <v>0</v>
      </c>
      <c r="BH97" s="3">
        <f t="shared" si="80"/>
        <v>0</v>
      </c>
      <c r="BI97" s="3">
        <f t="shared" si="80"/>
        <v>0</v>
      </c>
      <c r="BJ97" s="3">
        <f t="shared" si="80"/>
        <v>0</v>
      </c>
      <c r="BK97" s="3">
        <f t="shared" si="80"/>
        <v>0</v>
      </c>
      <c r="BL97" s="3">
        <f t="shared" si="80"/>
        <v>0</v>
      </c>
      <c r="BM97" s="3">
        <f t="shared" si="80"/>
        <v>0</v>
      </c>
      <c r="BN97" s="3">
        <f t="shared" si="80"/>
        <v>0</v>
      </c>
      <c r="BO97" s="3">
        <f t="shared" si="80"/>
        <v>0</v>
      </c>
      <c r="BP97" s="3">
        <f t="shared" si="80"/>
        <v>0</v>
      </c>
      <c r="BQ97" s="3">
        <f t="shared" si="80"/>
        <v>0</v>
      </c>
      <c r="BR97" s="3">
        <f t="shared" si="80"/>
        <v>0</v>
      </c>
      <c r="BS97" s="3">
        <f t="shared" si="80"/>
        <v>0</v>
      </c>
      <c r="BT97" s="3">
        <f t="shared" si="80"/>
        <v>0</v>
      </c>
      <c r="BU97" s="3">
        <f t="shared" si="80"/>
        <v>0</v>
      </c>
      <c r="BV97" s="3">
        <f t="shared" si="80"/>
        <v>0</v>
      </c>
      <c r="BW97" s="3">
        <f t="shared" si="80"/>
        <v>0</v>
      </c>
      <c r="BX97" s="3">
        <f t="shared" si="80"/>
        <v>0</v>
      </c>
      <c r="BY97" s="3">
        <f t="shared" si="80"/>
        <v>0</v>
      </c>
      <c r="BZ97" s="3">
        <f t="shared" si="80"/>
        <v>0</v>
      </c>
      <c r="CA97" s="3">
        <f t="shared" ref="CA97:DF97" si="81">CA118</f>
        <v>114505.45</v>
      </c>
      <c r="CB97" s="3">
        <f t="shared" si="81"/>
        <v>0</v>
      </c>
      <c r="CC97" s="3">
        <f t="shared" si="81"/>
        <v>114505.45</v>
      </c>
      <c r="CD97" s="3">
        <f t="shared" si="81"/>
        <v>0</v>
      </c>
      <c r="CE97" s="3">
        <f t="shared" si="81"/>
        <v>104907.32</v>
      </c>
      <c r="CF97" s="3">
        <f t="shared" si="81"/>
        <v>104907.32</v>
      </c>
      <c r="CG97" s="3">
        <f t="shared" si="81"/>
        <v>0</v>
      </c>
      <c r="CH97" s="3">
        <f t="shared" si="81"/>
        <v>104907.32</v>
      </c>
      <c r="CI97" s="3">
        <f t="shared" si="81"/>
        <v>0</v>
      </c>
      <c r="CJ97" s="3">
        <f t="shared" si="81"/>
        <v>0</v>
      </c>
      <c r="CK97" s="3">
        <f t="shared" si="81"/>
        <v>0</v>
      </c>
      <c r="CL97" s="3">
        <f t="shared" si="81"/>
        <v>0</v>
      </c>
      <c r="CM97" s="3">
        <f t="shared" si="81"/>
        <v>0</v>
      </c>
      <c r="CN97" s="3">
        <f t="shared" si="81"/>
        <v>0</v>
      </c>
      <c r="CO97" s="3">
        <f t="shared" si="81"/>
        <v>0</v>
      </c>
      <c r="CP97" s="3">
        <f t="shared" si="81"/>
        <v>0</v>
      </c>
      <c r="CQ97" s="3">
        <f t="shared" si="81"/>
        <v>0</v>
      </c>
      <c r="CR97" s="3">
        <f t="shared" si="81"/>
        <v>0</v>
      </c>
      <c r="CS97" s="3">
        <f t="shared" si="81"/>
        <v>0</v>
      </c>
      <c r="CT97" s="3">
        <f t="shared" si="81"/>
        <v>0</v>
      </c>
      <c r="CU97" s="3">
        <f t="shared" si="81"/>
        <v>0</v>
      </c>
      <c r="CV97" s="3">
        <f t="shared" si="81"/>
        <v>0</v>
      </c>
      <c r="CW97" s="3">
        <f t="shared" si="81"/>
        <v>0</v>
      </c>
      <c r="CX97" s="3">
        <f t="shared" si="81"/>
        <v>0</v>
      </c>
      <c r="CY97" s="3">
        <f t="shared" si="81"/>
        <v>0</v>
      </c>
      <c r="CZ97" s="3">
        <f t="shared" si="81"/>
        <v>0</v>
      </c>
      <c r="DA97" s="3">
        <f t="shared" si="81"/>
        <v>0</v>
      </c>
      <c r="DB97" s="3">
        <f t="shared" si="81"/>
        <v>0</v>
      </c>
      <c r="DC97" s="3">
        <f t="shared" si="81"/>
        <v>0</v>
      </c>
      <c r="DD97" s="3">
        <f t="shared" si="81"/>
        <v>0</v>
      </c>
      <c r="DE97" s="3">
        <f t="shared" si="81"/>
        <v>0</v>
      </c>
      <c r="DF97" s="3">
        <f t="shared" si="81"/>
        <v>0</v>
      </c>
      <c r="DG97" s="4">
        <f t="shared" ref="DG97:EL97" si="82">DG118</f>
        <v>891518.69</v>
      </c>
      <c r="DH97" s="4">
        <f t="shared" si="82"/>
        <v>766118.39</v>
      </c>
      <c r="DI97" s="4">
        <f t="shared" si="82"/>
        <v>14471.38</v>
      </c>
      <c r="DJ97" s="4">
        <f t="shared" si="82"/>
        <v>5636.99</v>
      </c>
      <c r="DK97" s="4">
        <f t="shared" si="82"/>
        <v>110928.92</v>
      </c>
      <c r="DL97" s="4">
        <f t="shared" si="82"/>
        <v>0</v>
      </c>
      <c r="DM97" s="4">
        <f t="shared" si="82"/>
        <v>229.30077976300001</v>
      </c>
      <c r="DN97" s="4">
        <f t="shared" si="82"/>
        <v>0</v>
      </c>
      <c r="DO97" s="4">
        <f t="shared" si="82"/>
        <v>0</v>
      </c>
      <c r="DP97" s="4">
        <f t="shared" si="82"/>
        <v>102054.61</v>
      </c>
      <c r="DQ97" s="4">
        <f t="shared" si="82"/>
        <v>47699.44</v>
      </c>
      <c r="DR97" s="4">
        <f t="shared" si="82"/>
        <v>0</v>
      </c>
      <c r="DS97" s="4">
        <f t="shared" si="82"/>
        <v>0</v>
      </c>
      <c r="DT97" s="4">
        <f t="shared" si="82"/>
        <v>891518.69</v>
      </c>
      <c r="DU97" s="4">
        <f t="shared" si="82"/>
        <v>766118.39</v>
      </c>
      <c r="DV97" s="4">
        <f t="shared" si="82"/>
        <v>14471.38</v>
      </c>
      <c r="DW97" s="4">
        <f t="shared" si="82"/>
        <v>5636.99</v>
      </c>
      <c r="DX97" s="4">
        <f t="shared" si="82"/>
        <v>110928.92</v>
      </c>
      <c r="DY97" s="4">
        <f t="shared" si="82"/>
        <v>0</v>
      </c>
      <c r="DZ97" s="4">
        <f t="shared" si="82"/>
        <v>229.30077976300001</v>
      </c>
      <c r="EA97" s="4">
        <f t="shared" si="82"/>
        <v>0</v>
      </c>
      <c r="EB97" s="4">
        <f t="shared" si="82"/>
        <v>0</v>
      </c>
      <c r="EC97" s="4">
        <f t="shared" si="82"/>
        <v>102054.61</v>
      </c>
      <c r="ED97" s="4">
        <f t="shared" si="82"/>
        <v>47699.44</v>
      </c>
      <c r="EE97" s="4">
        <f t="shared" si="82"/>
        <v>0</v>
      </c>
      <c r="EF97" s="4">
        <f t="shared" si="82"/>
        <v>0</v>
      </c>
      <c r="EG97" s="4">
        <f t="shared" si="82"/>
        <v>0</v>
      </c>
      <c r="EH97" s="4">
        <f t="shared" si="82"/>
        <v>0</v>
      </c>
      <c r="EI97" s="4">
        <f t="shared" si="82"/>
        <v>0</v>
      </c>
      <c r="EJ97" s="4">
        <f t="shared" si="82"/>
        <v>1050291.93</v>
      </c>
      <c r="EK97" s="4">
        <f t="shared" si="82"/>
        <v>0</v>
      </c>
      <c r="EL97" s="4">
        <f t="shared" si="82"/>
        <v>1050291.93</v>
      </c>
      <c r="EM97" s="4">
        <f t="shared" ref="EM97:FR97" si="83">EM118</f>
        <v>0</v>
      </c>
      <c r="EN97" s="4">
        <f t="shared" si="83"/>
        <v>766118.39</v>
      </c>
      <c r="EO97" s="4">
        <f t="shared" si="83"/>
        <v>766118.39</v>
      </c>
      <c r="EP97" s="4">
        <f t="shared" si="83"/>
        <v>0</v>
      </c>
      <c r="EQ97" s="4">
        <f t="shared" si="83"/>
        <v>766118.39</v>
      </c>
      <c r="ER97" s="4">
        <f t="shared" si="83"/>
        <v>0</v>
      </c>
      <c r="ES97" s="4">
        <f t="shared" si="83"/>
        <v>0</v>
      </c>
      <c r="ET97" s="4">
        <f t="shared" si="83"/>
        <v>0</v>
      </c>
      <c r="EU97" s="4">
        <f t="shared" si="83"/>
        <v>0</v>
      </c>
      <c r="EV97" s="4">
        <f t="shared" si="83"/>
        <v>0</v>
      </c>
      <c r="EW97" s="4">
        <f t="shared" si="83"/>
        <v>0</v>
      </c>
      <c r="EX97" s="4">
        <f t="shared" si="83"/>
        <v>0</v>
      </c>
      <c r="EY97" s="4">
        <f t="shared" si="83"/>
        <v>0</v>
      </c>
      <c r="EZ97" s="4">
        <f t="shared" si="83"/>
        <v>0</v>
      </c>
      <c r="FA97" s="4">
        <f t="shared" si="83"/>
        <v>0</v>
      </c>
      <c r="FB97" s="4">
        <f t="shared" si="83"/>
        <v>0</v>
      </c>
      <c r="FC97" s="4">
        <f t="shared" si="83"/>
        <v>0</v>
      </c>
      <c r="FD97" s="4">
        <f t="shared" si="83"/>
        <v>0</v>
      </c>
      <c r="FE97" s="4">
        <f t="shared" si="83"/>
        <v>0</v>
      </c>
      <c r="FF97" s="4">
        <f t="shared" si="83"/>
        <v>0</v>
      </c>
      <c r="FG97" s="4">
        <f t="shared" si="83"/>
        <v>0</v>
      </c>
      <c r="FH97" s="4">
        <f t="shared" si="83"/>
        <v>0</v>
      </c>
      <c r="FI97" s="4">
        <f t="shared" si="83"/>
        <v>0</v>
      </c>
      <c r="FJ97" s="4">
        <f t="shared" si="83"/>
        <v>0</v>
      </c>
      <c r="FK97" s="4">
        <f t="shared" si="83"/>
        <v>0</v>
      </c>
      <c r="FL97" s="4">
        <f t="shared" si="83"/>
        <v>0</v>
      </c>
      <c r="FM97" s="4">
        <f t="shared" si="83"/>
        <v>0</v>
      </c>
      <c r="FN97" s="4">
        <f t="shared" si="83"/>
        <v>0</v>
      </c>
      <c r="FO97" s="4">
        <f t="shared" si="83"/>
        <v>0</v>
      </c>
      <c r="FP97" s="4">
        <f t="shared" si="83"/>
        <v>0</v>
      </c>
      <c r="FQ97" s="4">
        <f t="shared" si="83"/>
        <v>0</v>
      </c>
      <c r="FR97" s="4">
        <f t="shared" si="83"/>
        <v>0</v>
      </c>
      <c r="FS97" s="4">
        <f t="shared" ref="FS97:GX97" si="84">FS118</f>
        <v>1050291.93</v>
      </c>
      <c r="FT97" s="4">
        <f t="shared" si="84"/>
        <v>0</v>
      </c>
      <c r="FU97" s="4">
        <f t="shared" si="84"/>
        <v>1050291.93</v>
      </c>
      <c r="FV97" s="4">
        <f t="shared" si="84"/>
        <v>0</v>
      </c>
      <c r="FW97" s="4">
        <f t="shared" si="84"/>
        <v>766118.39</v>
      </c>
      <c r="FX97" s="4">
        <f t="shared" si="84"/>
        <v>766118.39</v>
      </c>
      <c r="FY97" s="4">
        <f t="shared" si="84"/>
        <v>0</v>
      </c>
      <c r="FZ97" s="4">
        <f t="shared" si="84"/>
        <v>766118.39</v>
      </c>
      <c r="GA97" s="4">
        <f t="shared" si="84"/>
        <v>0</v>
      </c>
      <c r="GB97" s="4">
        <f t="shared" si="84"/>
        <v>0</v>
      </c>
      <c r="GC97" s="4">
        <f t="shared" si="84"/>
        <v>0</v>
      </c>
      <c r="GD97" s="4">
        <f t="shared" si="84"/>
        <v>0</v>
      </c>
      <c r="GE97" s="4">
        <f t="shared" si="84"/>
        <v>0</v>
      </c>
      <c r="GF97" s="4">
        <f t="shared" si="84"/>
        <v>0</v>
      </c>
      <c r="GG97" s="4">
        <f t="shared" si="84"/>
        <v>0</v>
      </c>
      <c r="GH97" s="4">
        <f t="shared" si="84"/>
        <v>0</v>
      </c>
      <c r="GI97" s="4">
        <f t="shared" si="84"/>
        <v>0</v>
      </c>
      <c r="GJ97" s="4">
        <f t="shared" si="84"/>
        <v>0</v>
      </c>
      <c r="GK97" s="4">
        <f t="shared" si="84"/>
        <v>0</v>
      </c>
      <c r="GL97" s="4">
        <f t="shared" si="84"/>
        <v>0</v>
      </c>
      <c r="GM97" s="4">
        <f t="shared" si="84"/>
        <v>0</v>
      </c>
      <c r="GN97" s="4">
        <f t="shared" si="84"/>
        <v>0</v>
      </c>
      <c r="GO97" s="4">
        <f t="shared" si="84"/>
        <v>0</v>
      </c>
      <c r="GP97" s="4">
        <f t="shared" si="84"/>
        <v>0</v>
      </c>
      <c r="GQ97" s="4">
        <f t="shared" si="84"/>
        <v>0</v>
      </c>
      <c r="GR97" s="4">
        <f t="shared" si="84"/>
        <v>0</v>
      </c>
      <c r="GS97" s="4">
        <f t="shared" si="84"/>
        <v>0</v>
      </c>
      <c r="GT97" s="4">
        <f t="shared" si="84"/>
        <v>0</v>
      </c>
      <c r="GU97" s="4">
        <f t="shared" si="84"/>
        <v>0</v>
      </c>
      <c r="GV97" s="4">
        <f t="shared" si="84"/>
        <v>0</v>
      </c>
      <c r="GW97" s="4">
        <f t="shared" si="84"/>
        <v>0</v>
      </c>
      <c r="GX97" s="4">
        <f t="shared" si="84"/>
        <v>0</v>
      </c>
    </row>
    <row r="99" spans="1:255" x14ac:dyDescent="0.2">
      <c r="A99" s="2">
        <v>17</v>
      </c>
      <c r="B99" s="2">
        <v>1</v>
      </c>
      <c r="C99" s="2">
        <f>ROW(SmtRes!A39)</f>
        <v>39</v>
      </c>
      <c r="D99" s="2">
        <f>ROW(EtalonRes!A107)</f>
        <v>107</v>
      </c>
      <c r="E99" s="2" t="s">
        <v>161</v>
      </c>
      <c r="F99" s="2" t="s">
        <v>162</v>
      </c>
      <c r="G99" s="2" t="s">
        <v>163</v>
      </c>
      <c r="H99" s="2" t="s">
        <v>164</v>
      </c>
      <c r="I99" s="2">
        <f>ROUND((588.7)/100,9)</f>
        <v>5.8869999999999996</v>
      </c>
      <c r="J99" s="2">
        <v>0</v>
      </c>
      <c r="K99" s="2">
        <f>ROUND((588.7)/100,9)</f>
        <v>5.8869999999999996</v>
      </c>
      <c r="L99" s="2"/>
      <c r="M99" s="2"/>
      <c r="N99" s="2"/>
      <c r="O99" s="2">
        <f t="shared" ref="O99:O116" si="85">ROUND(CP99,2)</f>
        <v>2046.43</v>
      </c>
      <c r="P99" s="2">
        <f t="shared" ref="P99:P116" si="86">ROUND((ROUND((AC99*AW99*I99),2)*BC99),2)</f>
        <v>336.65</v>
      </c>
      <c r="Q99" s="2">
        <f>(ROUND((ROUND((((ET99*1.1))*AV99*I99),2)*BB99),2)+ROUND((ROUND(((AE99-((EU99*1.1)))*AV99*I99),2)*BS99),2))</f>
        <v>364.93</v>
      </c>
      <c r="R99" s="2">
        <f t="shared" ref="R99:R116" si="87">ROUND((ROUND((AE99*AV99*I99),2)*BS99),2)</f>
        <v>44.6</v>
      </c>
      <c r="S99" s="2">
        <f t="shared" ref="S99:S116" si="88">ROUND((ROUND((AF99*AV99*I99),2)*BA99),2)</f>
        <v>1344.85</v>
      </c>
      <c r="T99" s="2">
        <f t="shared" ref="T99:T116" si="89">ROUND(CU99*I99,2)</f>
        <v>0</v>
      </c>
      <c r="U99" s="2">
        <f t="shared" ref="U99:U116" si="90">CV99*I99</f>
        <v>109.17123601999999</v>
      </c>
      <c r="V99" s="2">
        <f t="shared" ref="V99:V116" si="91">CW99*I99</f>
        <v>0</v>
      </c>
      <c r="W99" s="2">
        <f t="shared" ref="W99:W116" si="92">ROUND(CX99*I99,2)</f>
        <v>0</v>
      </c>
      <c r="X99" s="2">
        <f t="shared" ref="X99:X116" si="93">ROUND(CY99,2)</f>
        <v>1506.23</v>
      </c>
      <c r="Y99" s="2">
        <f t="shared" ref="Y99:Y116" si="94">ROUND(CZ99,2)</f>
        <v>941.4</v>
      </c>
      <c r="Z99" s="2"/>
      <c r="AA99" s="2">
        <v>47212648</v>
      </c>
      <c r="AB99" s="2">
        <f t="shared" ref="AB99:AB116" si="95">ROUND((AC99+AD99+AF99),1)</f>
        <v>325.10000000000002</v>
      </c>
      <c r="AC99" s="2">
        <f t="shared" ref="AC99:AC112" si="96">ROUND((ES99),1)</f>
        <v>52.9</v>
      </c>
      <c r="AD99" s="2">
        <f>ROUND(((((ET99*1.1))-((EU99*1.1)))+AE99),1)</f>
        <v>58.1</v>
      </c>
      <c r="AE99" s="2">
        <f t="shared" ref="AE99:AF102" si="97">ROUND(((EU99*1.1)),1)</f>
        <v>7.1</v>
      </c>
      <c r="AF99" s="2">
        <f t="shared" si="97"/>
        <v>214.1</v>
      </c>
      <c r="AG99" s="2">
        <f t="shared" ref="AG99:AG116" si="98">ROUND((AP99),1)</f>
        <v>0</v>
      </c>
      <c r="AH99" s="2">
        <f t="shared" ref="AH99:AI102" si="99">((EW99*1.1))</f>
        <v>17.380000000000003</v>
      </c>
      <c r="AI99" s="2">
        <f t="shared" si="99"/>
        <v>0</v>
      </c>
      <c r="AJ99" s="2">
        <f t="shared" ref="AJ99:AJ116" si="100">(AS99)</f>
        <v>0</v>
      </c>
      <c r="AK99" s="2">
        <v>300.39999999999998</v>
      </c>
      <c r="AL99" s="2">
        <v>52.94</v>
      </c>
      <c r="AM99" s="2">
        <v>52.8</v>
      </c>
      <c r="AN99" s="2">
        <v>6.44</v>
      </c>
      <c r="AO99" s="2">
        <v>194.66</v>
      </c>
      <c r="AP99" s="2">
        <v>0</v>
      </c>
      <c r="AQ99" s="2">
        <v>15.8</v>
      </c>
      <c r="AR99" s="2">
        <v>0</v>
      </c>
      <c r="AS99" s="2">
        <v>0</v>
      </c>
      <c r="AT99" s="2">
        <v>112</v>
      </c>
      <c r="AU99" s="2">
        <v>70</v>
      </c>
      <c r="AV99" s="2">
        <v>1.0669999999999999</v>
      </c>
      <c r="AW99" s="2">
        <v>1.081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165</v>
      </c>
      <c r="BK99" s="2"/>
      <c r="BL99" s="2"/>
      <c r="BM99" s="2">
        <v>318</v>
      </c>
      <c r="BN99" s="2">
        <v>0</v>
      </c>
      <c r="BO99" s="2" t="s">
        <v>3</v>
      </c>
      <c r="BP99" s="2">
        <v>0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112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439</v>
      </c>
      <c r="CO99" s="2">
        <v>0</v>
      </c>
      <c r="CP99" s="2">
        <f t="shared" ref="CP99:CP116" si="101">(P99+Q99+S99)</f>
        <v>2046.4299999999998</v>
      </c>
      <c r="CQ99" s="2">
        <f t="shared" ref="CQ99:CQ116" si="102">ROUND((ROUND((AC99*AW99*1),2)*BC99),2)</f>
        <v>57.18</v>
      </c>
      <c r="CR99" s="2">
        <f>(ROUND((ROUND((((ET99*1.1))*AV99*1),2)*BB99),2)+ROUND((ROUND(((AE99-((EU99*1.1)))*AV99*1),2)*BS99),2))</f>
        <v>61.99</v>
      </c>
      <c r="CS99" s="2">
        <f t="shared" ref="CS99:CS116" si="103">ROUND((ROUND((AE99*AV99*1),2)*BS99),2)</f>
        <v>7.58</v>
      </c>
      <c r="CT99" s="2">
        <f t="shared" ref="CT99:CT116" si="104">ROUND((ROUND((AF99*AV99*1),2)*BA99),2)</f>
        <v>228.44</v>
      </c>
      <c r="CU99" s="2">
        <f t="shared" ref="CU99:CU116" si="105">AG99</f>
        <v>0</v>
      </c>
      <c r="CV99" s="2">
        <f t="shared" ref="CV99:CV116" si="106">(AH99*AV99)</f>
        <v>18.544460000000001</v>
      </c>
      <c r="CW99" s="2">
        <f t="shared" ref="CW99:CW116" si="107">AI99</f>
        <v>0</v>
      </c>
      <c r="CX99" s="2">
        <f t="shared" ref="CX99:CX116" si="108">AJ99</f>
        <v>0</v>
      </c>
      <c r="CY99" s="2">
        <f>((S99*BZ99)/100)</f>
        <v>1506.2319999999997</v>
      </c>
      <c r="CZ99" s="2">
        <f>((S99*CA99)/100)</f>
        <v>941.39499999999998</v>
      </c>
      <c r="DA99" s="2"/>
      <c r="DB99" s="2">
        <v>33</v>
      </c>
      <c r="DC99" s="2" t="s">
        <v>3</v>
      </c>
      <c r="DD99" s="2" t="s">
        <v>3</v>
      </c>
      <c r="DE99" s="2" t="s">
        <v>22</v>
      </c>
      <c r="DF99" s="2" t="s">
        <v>22</v>
      </c>
      <c r="DG99" s="2" t="s">
        <v>22</v>
      </c>
      <c r="DH99" s="2" t="s">
        <v>3</v>
      </c>
      <c r="DI99" s="2" t="s">
        <v>22</v>
      </c>
      <c r="DJ99" s="2" t="s">
        <v>22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164</v>
      </c>
      <c r="DW99" s="2" t="s">
        <v>164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44048804</v>
      </c>
      <c r="EF99" s="2">
        <v>40</v>
      </c>
      <c r="EG99" s="2" t="s">
        <v>166</v>
      </c>
      <c r="EH99" s="2">
        <v>0</v>
      </c>
      <c r="EI99" s="2" t="s">
        <v>3</v>
      </c>
      <c r="EJ99" s="2">
        <v>2</v>
      </c>
      <c r="EK99" s="2">
        <v>318</v>
      </c>
      <c r="EL99" s="2" t="s">
        <v>167</v>
      </c>
      <c r="EM99" s="2" t="s">
        <v>168</v>
      </c>
      <c r="EN99" s="2"/>
      <c r="EO99" s="2" t="s">
        <v>26</v>
      </c>
      <c r="EP99" s="2"/>
      <c r="EQ99" s="2">
        <v>131072</v>
      </c>
      <c r="ER99" s="2">
        <v>300.39999999999998</v>
      </c>
      <c r="ES99" s="2">
        <v>52.94</v>
      </c>
      <c r="ET99" s="2">
        <v>52.8</v>
      </c>
      <c r="EU99" s="2">
        <v>6.44</v>
      </c>
      <c r="EV99" s="2">
        <v>194.66</v>
      </c>
      <c r="EW99" s="2">
        <v>15.8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2</v>
      </c>
      <c r="FT99" s="2"/>
      <c r="FU99" s="2"/>
      <c r="FV99" s="2"/>
      <c r="FW99" s="2"/>
      <c r="FX99" s="2">
        <v>112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-1584864430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78.05</v>
      </c>
      <c r="GL99" s="2">
        <f t="shared" ref="GL99:GL116" si="109">ROUND(IF(AND(BH99=3,BI99=3,FS99&lt;&gt;0),P99,0),2)</f>
        <v>0</v>
      </c>
      <c r="GM99" s="2">
        <f t="shared" ref="GM99:GM116" si="110">ROUND(O99+X99+Y99+GK99,2)+GX99</f>
        <v>4572.1099999999997</v>
      </c>
      <c r="GN99" s="2">
        <f t="shared" ref="GN99:GN116" si="111">IF(OR(BI99=0,BI99=1),GM99-GX99,0)</f>
        <v>0</v>
      </c>
      <c r="GO99" s="2">
        <f t="shared" ref="GO99:GO116" si="112">IF(BI99=2,GM99-GX99,0)</f>
        <v>4572.1099999999997</v>
      </c>
      <c r="GP99" s="2">
        <f t="shared" ref="GP99:GP116" si="113">IF(BI99=4,GM99-GX99,0)</f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ref="GV99:GV116" si="114">ROUND((GT99),1)</f>
        <v>0</v>
      </c>
      <c r="GW99" s="2">
        <v>1</v>
      </c>
      <c r="GX99" s="2">
        <f t="shared" ref="GX99:GX116" si="115">ROUND(HC99*I99,2)</f>
        <v>0</v>
      </c>
      <c r="GY99" s="2"/>
      <c r="GZ99" s="2"/>
      <c r="HA99" s="2">
        <v>0</v>
      </c>
      <c r="HB99" s="2">
        <v>0</v>
      </c>
      <c r="HC99" s="2">
        <f t="shared" ref="HC99:HC116" si="116">GV99*GW99</f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ROW(SmtRes!A50)</f>
        <v>50</v>
      </c>
      <c r="D100">
        <f>ROW(EtalonRes!A120)</f>
        <v>120</v>
      </c>
      <c r="E100" t="s">
        <v>161</v>
      </c>
      <c r="F100" t="s">
        <v>162</v>
      </c>
      <c r="G100" t="s">
        <v>163</v>
      </c>
      <c r="H100" t="s">
        <v>164</v>
      </c>
      <c r="I100">
        <f>ROUND((588.7)/100,9)</f>
        <v>5.8869999999999996</v>
      </c>
      <c r="J100">
        <v>0</v>
      </c>
      <c r="K100">
        <f>ROUND((588.7)/100,9)</f>
        <v>5.8869999999999996</v>
      </c>
      <c r="O100">
        <f t="shared" si="85"/>
        <v>62179.19</v>
      </c>
      <c r="P100">
        <f t="shared" si="86"/>
        <v>5850.98</v>
      </c>
      <c r="Q100">
        <f>(ROUND((ROUND((((ET100*1.1))*AV100*I100),2)*BB100),2)+ROUND((ROUND(((AE100-((EU100*1.1)))*AV100*I100),2)*BS100),2))</f>
        <v>4659.07</v>
      </c>
      <c r="R100">
        <f t="shared" si="87"/>
        <v>1713.53</v>
      </c>
      <c r="S100">
        <f t="shared" si="88"/>
        <v>51669.14</v>
      </c>
      <c r="T100">
        <f t="shared" si="89"/>
        <v>0</v>
      </c>
      <c r="U100">
        <f t="shared" si="90"/>
        <v>109.17123601999999</v>
      </c>
      <c r="V100">
        <f t="shared" si="91"/>
        <v>0</v>
      </c>
      <c r="W100">
        <f t="shared" si="92"/>
        <v>0</v>
      </c>
      <c r="X100">
        <f t="shared" si="93"/>
        <v>47535.61</v>
      </c>
      <c r="Y100">
        <f t="shared" si="94"/>
        <v>22217.73</v>
      </c>
      <c r="AA100">
        <v>47212649</v>
      </c>
      <c r="AB100">
        <f t="shared" si="95"/>
        <v>325.10000000000002</v>
      </c>
      <c r="AC100">
        <f t="shared" si="96"/>
        <v>52.9</v>
      </c>
      <c r="AD100">
        <f>ROUND(((((ET100*1.1))-((EU100*1.1)))+AE100),1)</f>
        <v>58.1</v>
      </c>
      <c r="AE100">
        <f t="shared" si="97"/>
        <v>7.1</v>
      </c>
      <c r="AF100">
        <f t="shared" si="97"/>
        <v>214.1</v>
      </c>
      <c r="AG100">
        <f t="shared" si="98"/>
        <v>0</v>
      </c>
      <c r="AH100">
        <f t="shared" si="99"/>
        <v>17.380000000000003</v>
      </c>
      <c r="AI100">
        <f t="shared" si="99"/>
        <v>0</v>
      </c>
      <c r="AJ100">
        <f t="shared" si="100"/>
        <v>0</v>
      </c>
      <c r="AK100">
        <v>300.39999999999998</v>
      </c>
      <c r="AL100">
        <v>52.94</v>
      </c>
      <c r="AM100">
        <v>52.8</v>
      </c>
      <c r="AN100">
        <v>6.44</v>
      </c>
      <c r="AO100">
        <v>194.66</v>
      </c>
      <c r="AP100">
        <v>0</v>
      </c>
      <c r="AQ100">
        <v>15.8</v>
      </c>
      <c r="AR100">
        <v>0</v>
      </c>
      <c r="AS100">
        <v>0</v>
      </c>
      <c r="AT100">
        <v>92</v>
      </c>
      <c r="AU100">
        <v>43</v>
      </c>
      <c r="AV100">
        <v>1.0669999999999999</v>
      </c>
      <c r="AW100">
        <v>1.081</v>
      </c>
      <c r="AZ100">
        <v>1</v>
      </c>
      <c r="BA100">
        <v>38.42</v>
      </c>
      <c r="BB100">
        <v>12.76</v>
      </c>
      <c r="BC100">
        <v>17.38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165</v>
      </c>
      <c r="BM100">
        <v>318</v>
      </c>
      <c r="BN100">
        <v>0</v>
      </c>
      <c r="BO100" t="s">
        <v>162</v>
      </c>
      <c r="BP100">
        <v>1</v>
      </c>
      <c r="BQ100">
        <v>40</v>
      </c>
      <c r="BR100">
        <v>0</v>
      </c>
      <c r="BS100">
        <v>38.42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92</v>
      </c>
      <c r="CA100">
        <v>43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439</v>
      </c>
      <c r="CO100">
        <v>0</v>
      </c>
      <c r="CP100">
        <f t="shared" si="101"/>
        <v>62179.19</v>
      </c>
      <c r="CQ100">
        <f t="shared" si="102"/>
        <v>993.79</v>
      </c>
      <c r="CR100">
        <f>(ROUND((ROUND((((ET100*1.1))*AV100*1),2)*BB100),2)+ROUND((ROUND(((AE100-((EU100*1.1)))*AV100*1),2)*BS100),2))</f>
        <v>791.51</v>
      </c>
      <c r="CS100">
        <f t="shared" si="103"/>
        <v>291.22000000000003</v>
      </c>
      <c r="CT100">
        <f t="shared" si="104"/>
        <v>8776.66</v>
      </c>
      <c r="CU100">
        <f t="shared" si="105"/>
        <v>0</v>
      </c>
      <c r="CV100">
        <f t="shared" si="106"/>
        <v>18.544460000000001</v>
      </c>
      <c r="CW100">
        <f t="shared" si="107"/>
        <v>0</v>
      </c>
      <c r="CX100">
        <f t="shared" si="108"/>
        <v>0</v>
      </c>
      <c r="CY100">
        <f>S100*(BZ100/100)</f>
        <v>47535.608800000002</v>
      </c>
      <c r="CZ100">
        <f>S100*(CA100/100)</f>
        <v>22217.730199999998</v>
      </c>
      <c r="DB100">
        <v>34</v>
      </c>
      <c r="DC100" t="s">
        <v>3</v>
      </c>
      <c r="DD100" t="s">
        <v>3</v>
      </c>
      <c r="DE100" t="s">
        <v>22</v>
      </c>
      <c r="DF100" t="s">
        <v>22</v>
      </c>
      <c r="DG100" t="s">
        <v>22</v>
      </c>
      <c r="DH100" t="s">
        <v>3</v>
      </c>
      <c r="DI100" t="s">
        <v>22</v>
      </c>
      <c r="DJ100" t="s">
        <v>22</v>
      </c>
      <c r="DK100" t="s">
        <v>3</v>
      </c>
      <c r="DL100" t="s">
        <v>3</v>
      </c>
      <c r="DM100" t="s">
        <v>3</v>
      </c>
      <c r="DN100">
        <v>112</v>
      </c>
      <c r="DO100">
        <v>70</v>
      </c>
      <c r="DP100">
        <v>1.0669999999999999</v>
      </c>
      <c r="DQ100">
        <v>1.081</v>
      </c>
      <c r="DU100">
        <v>1013</v>
      </c>
      <c r="DV100" t="s">
        <v>164</v>
      </c>
      <c r="DW100" t="s">
        <v>164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44048804</v>
      </c>
      <c r="EF100">
        <v>40</v>
      </c>
      <c r="EG100" t="s">
        <v>166</v>
      </c>
      <c r="EH100">
        <v>0</v>
      </c>
      <c r="EI100" t="s">
        <v>3</v>
      </c>
      <c r="EJ100">
        <v>2</v>
      </c>
      <c r="EK100">
        <v>318</v>
      </c>
      <c r="EL100" t="s">
        <v>167</v>
      </c>
      <c r="EM100" t="s">
        <v>168</v>
      </c>
      <c r="EO100" t="s">
        <v>26</v>
      </c>
      <c r="EQ100">
        <v>131072</v>
      </c>
      <c r="ER100">
        <v>300.39999999999998</v>
      </c>
      <c r="ES100">
        <v>52.94</v>
      </c>
      <c r="ET100">
        <v>52.8</v>
      </c>
      <c r="EU100">
        <v>6.44</v>
      </c>
      <c r="EV100">
        <v>194.66</v>
      </c>
      <c r="EW100">
        <v>15.8</v>
      </c>
      <c r="EX100">
        <v>0</v>
      </c>
      <c r="EY100">
        <v>0</v>
      </c>
      <c r="FQ100">
        <v>0</v>
      </c>
      <c r="FR100">
        <v>0</v>
      </c>
      <c r="FS100">
        <v>2</v>
      </c>
      <c r="FX100">
        <v>112</v>
      </c>
      <c r="FY100">
        <v>70</v>
      </c>
      <c r="GA100" t="s">
        <v>3</v>
      </c>
      <c r="GD100">
        <v>0</v>
      </c>
      <c r="GF100">
        <v>-1584864430</v>
      </c>
      <c r="GG100">
        <v>2</v>
      </c>
      <c r="GH100">
        <v>1</v>
      </c>
      <c r="GI100">
        <v>2</v>
      </c>
      <c r="GJ100">
        <v>0</v>
      </c>
      <c r="GK100">
        <f>ROUND(R100*(S12)/100,2)</f>
        <v>2741.65</v>
      </c>
      <c r="GL100">
        <f t="shared" si="109"/>
        <v>0</v>
      </c>
      <c r="GM100">
        <f t="shared" si="110"/>
        <v>134674.18</v>
      </c>
      <c r="GN100">
        <f t="shared" si="111"/>
        <v>0</v>
      </c>
      <c r="GO100">
        <f t="shared" si="112"/>
        <v>134674.18</v>
      </c>
      <c r="GP100">
        <f t="shared" si="113"/>
        <v>0</v>
      </c>
      <c r="GR100">
        <v>0</v>
      </c>
      <c r="GS100">
        <v>3</v>
      </c>
      <c r="GT100">
        <v>0</v>
      </c>
      <c r="GU100" t="s">
        <v>3</v>
      </c>
      <c r="GV100">
        <f t="shared" si="114"/>
        <v>0</v>
      </c>
      <c r="GW100">
        <v>1</v>
      </c>
      <c r="GX100">
        <f t="shared" si="115"/>
        <v>0</v>
      </c>
      <c r="HA100">
        <v>0</v>
      </c>
      <c r="HB100">
        <v>0</v>
      </c>
      <c r="HC100">
        <f t="shared" si="116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ROW(SmtRes!A61)</f>
        <v>61</v>
      </c>
      <c r="D101" s="2">
        <f>ROW(EtalonRes!A133)</f>
        <v>133</v>
      </c>
      <c r="E101" s="2" t="s">
        <v>3</v>
      </c>
      <c r="F101" s="2" t="s">
        <v>162</v>
      </c>
      <c r="G101" s="2" t="s">
        <v>163</v>
      </c>
      <c r="H101" s="2" t="s">
        <v>164</v>
      </c>
      <c r="I101" s="2">
        <f>ROUND((189.88+8.59)/100*0.3,9)</f>
        <v>0.59540999999999999</v>
      </c>
      <c r="J101" s="2">
        <v>0</v>
      </c>
      <c r="K101" s="2">
        <f>ROUND((189.88+8.59)/100*0.3,9)</f>
        <v>0.59540999999999999</v>
      </c>
      <c r="L101" s="2"/>
      <c r="M101" s="2"/>
      <c r="N101" s="2"/>
      <c r="O101" s="2">
        <f t="shared" si="85"/>
        <v>206.98</v>
      </c>
      <c r="P101" s="2">
        <f t="shared" si="86"/>
        <v>34.049999999999997</v>
      </c>
      <c r="Q101" s="2">
        <f>(ROUND((ROUND((((ET101*1.1))*AV101*I101),2)*BB101),2)+ROUND((ROUND(((AE101-((EU101*1.1)))*AV101*I101),2)*BS101),2))</f>
        <v>36.909999999999997</v>
      </c>
      <c r="R101" s="2">
        <f t="shared" si="87"/>
        <v>4.51</v>
      </c>
      <c r="S101" s="2">
        <f t="shared" si="88"/>
        <v>136.02000000000001</v>
      </c>
      <c r="T101" s="2">
        <f t="shared" si="89"/>
        <v>0</v>
      </c>
      <c r="U101" s="2">
        <f t="shared" si="90"/>
        <v>11.0415569286</v>
      </c>
      <c r="V101" s="2">
        <f t="shared" si="91"/>
        <v>0</v>
      </c>
      <c r="W101" s="2">
        <f t="shared" si="92"/>
        <v>0</v>
      </c>
      <c r="X101" s="2">
        <f t="shared" si="93"/>
        <v>152.34</v>
      </c>
      <c r="Y101" s="2">
        <f t="shared" si="94"/>
        <v>95.21</v>
      </c>
      <c r="Z101" s="2"/>
      <c r="AA101" s="2">
        <v>-1</v>
      </c>
      <c r="AB101" s="2">
        <f t="shared" si="95"/>
        <v>325.10000000000002</v>
      </c>
      <c r="AC101" s="2">
        <f t="shared" si="96"/>
        <v>52.9</v>
      </c>
      <c r="AD101" s="2">
        <f>ROUND(((((ET101*1.1))-((EU101*1.1)))+AE101),1)</f>
        <v>58.1</v>
      </c>
      <c r="AE101" s="2">
        <f t="shared" si="97"/>
        <v>7.1</v>
      </c>
      <c r="AF101" s="2">
        <f t="shared" si="97"/>
        <v>214.1</v>
      </c>
      <c r="AG101" s="2">
        <f t="shared" si="98"/>
        <v>0</v>
      </c>
      <c r="AH101" s="2">
        <f t="shared" si="99"/>
        <v>17.380000000000003</v>
      </c>
      <c r="AI101" s="2">
        <f t="shared" si="99"/>
        <v>0</v>
      </c>
      <c r="AJ101" s="2">
        <f t="shared" si="100"/>
        <v>0</v>
      </c>
      <c r="AK101" s="2">
        <v>300.39999999999998</v>
      </c>
      <c r="AL101" s="2">
        <v>52.94</v>
      </c>
      <c r="AM101" s="2">
        <v>52.8</v>
      </c>
      <c r="AN101" s="2">
        <v>6.44</v>
      </c>
      <c r="AO101" s="2">
        <v>194.66</v>
      </c>
      <c r="AP101" s="2">
        <v>0</v>
      </c>
      <c r="AQ101" s="2">
        <v>15.8</v>
      </c>
      <c r="AR101" s="2">
        <v>0</v>
      </c>
      <c r="AS101" s="2">
        <v>0</v>
      </c>
      <c r="AT101" s="2">
        <v>112</v>
      </c>
      <c r="AU101" s="2">
        <v>70</v>
      </c>
      <c r="AV101" s="2">
        <v>1.0669999999999999</v>
      </c>
      <c r="AW101" s="2">
        <v>1.081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165</v>
      </c>
      <c r="BK101" s="2"/>
      <c r="BL101" s="2"/>
      <c r="BM101" s="2">
        <v>318</v>
      </c>
      <c r="BN101" s="2">
        <v>0</v>
      </c>
      <c r="BO101" s="2" t="s">
        <v>3</v>
      </c>
      <c r="BP101" s="2">
        <v>0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112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439</v>
      </c>
      <c r="CO101" s="2">
        <v>0</v>
      </c>
      <c r="CP101" s="2">
        <f t="shared" si="101"/>
        <v>206.98000000000002</v>
      </c>
      <c r="CQ101" s="2">
        <f t="shared" si="102"/>
        <v>57.18</v>
      </c>
      <c r="CR101" s="2">
        <f>(ROUND((ROUND((((ET101*1.1))*AV101*1),2)*BB101),2)+ROUND((ROUND(((AE101-((EU101*1.1)))*AV101*1),2)*BS101),2))</f>
        <v>61.99</v>
      </c>
      <c r="CS101" s="2">
        <f t="shared" si="103"/>
        <v>7.58</v>
      </c>
      <c r="CT101" s="2">
        <f t="shared" si="104"/>
        <v>228.44</v>
      </c>
      <c r="CU101" s="2">
        <f t="shared" si="105"/>
        <v>0</v>
      </c>
      <c r="CV101" s="2">
        <f t="shared" si="106"/>
        <v>18.544460000000001</v>
      </c>
      <c r="CW101" s="2">
        <f t="shared" si="107"/>
        <v>0</v>
      </c>
      <c r="CX101" s="2">
        <f t="shared" si="108"/>
        <v>0</v>
      </c>
      <c r="CY101" s="2">
        <f>((S101*BZ101)/100)</f>
        <v>152.34240000000003</v>
      </c>
      <c r="CZ101" s="2">
        <f>((S101*CA101)/100)</f>
        <v>95.214000000000013</v>
      </c>
      <c r="DA101" s="2"/>
      <c r="DB101" s="2">
        <v>35</v>
      </c>
      <c r="DC101" s="2" t="s">
        <v>3</v>
      </c>
      <c r="DD101" s="2" t="s">
        <v>3</v>
      </c>
      <c r="DE101" s="2" t="s">
        <v>22</v>
      </c>
      <c r="DF101" s="2" t="s">
        <v>22</v>
      </c>
      <c r="DG101" s="2" t="s">
        <v>22</v>
      </c>
      <c r="DH101" s="2" t="s">
        <v>3</v>
      </c>
      <c r="DI101" s="2" t="s">
        <v>22</v>
      </c>
      <c r="DJ101" s="2" t="s">
        <v>22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164</v>
      </c>
      <c r="DW101" s="2" t="s">
        <v>164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44048804</v>
      </c>
      <c r="EF101" s="2">
        <v>40</v>
      </c>
      <c r="EG101" s="2" t="s">
        <v>166</v>
      </c>
      <c r="EH101" s="2">
        <v>0</v>
      </c>
      <c r="EI101" s="2" t="s">
        <v>3</v>
      </c>
      <c r="EJ101" s="2">
        <v>2</v>
      </c>
      <c r="EK101" s="2">
        <v>318</v>
      </c>
      <c r="EL101" s="2" t="s">
        <v>167</v>
      </c>
      <c r="EM101" s="2" t="s">
        <v>168</v>
      </c>
      <c r="EN101" s="2"/>
      <c r="EO101" s="2" t="s">
        <v>26</v>
      </c>
      <c r="EP101" s="2"/>
      <c r="EQ101" s="2">
        <v>132096</v>
      </c>
      <c r="ER101" s="2">
        <v>300.39999999999998</v>
      </c>
      <c r="ES101" s="2">
        <v>52.94</v>
      </c>
      <c r="ET101" s="2">
        <v>52.8</v>
      </c>
      <c r="EU101" s="2">
        <v>6.44</v>
      </c>
      <c r="EV101" s="2">
        <v>194.66</v>
      </c>
      <c r="EW101" s="2">
        <v>15.8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2</v>
      </c>
      <c r="FT101" s="2"/>
      <c r="FU101" s="2"/>
      <c r="FV101" s="2"/>
      <c r="FW101" s="2"/>
      <c r="FX101" s="2">
        <v>112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-1584864430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7.89</v>
      </c>
      <c r="GL101" s="2">
        <f t="shared" si="109"/>
        <v>0</v>
      </c>
      <c r="GM101" s="2">
        <f t="shared" si="110"/>
        <v>462.42</v>
      </c>
      <c r="GN101" s="2">
        <f t="shared" si="111"/>
        <v>0</v>
      </c>
      <c r="GO101" s="2">
        <f t="shared" si="112"/>
        <v>462.42</v>
      </c>
      <c r="GP101" s="2">
        <f t="shared" si="113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14"/>
        <v>0</v>
      </c>
      <c r="GW101" s="2">
        <v>1</v>
      </c>
      <c r="GX101" s="2">
        <f t="shared" si="115"/>
        <v>0</v>
      </c>
      <c r="GY101" s="2"/>
      <c r="GZ101" s="2"/>
      <c r="HA101" s="2">
        <v>0</v>
      </c>
      <c r="HB101" s="2">
        <v>0</v>
      </c>
      <c r="HC101" s="2">
        <f t="shared" si="116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ROW(SmtRes!A72)</f>
        <v>72</v>
      </c>
      <c r="D102">
        <f>ROW(EtalonRes!A146)</f>
        <v>146</v>
      </c>
      <c r="E102" t="s">
        <v>3</v>
      </c>
      <c r="F102" t="s">
        <v>162</v>
      </c>
      <c r="G102" t="s">
        <v>163</v>
      </c>
      <c r="H102" t="s">
        <v>164</v>
      </c>
      <c r="I102">
        <f>ROUND((189.88+8.59)/100*0.3,9)</f>
        <v>0.59540999999999999</v>
      </c>
      <c r="J102">
        <v>0</v>
      </c>
      <c r="K102">
        <f>ROUND((189.88+8.59)/100*0.3,9)</f>
        <v>0.59540999999999999</v>
      </c>
      <c r="O102">
        <f t="shared" si="85"/>
        <v>6288.9</v>
      </c>
      <c r="P102">
        <f t="shared" si="86"/>
        <v>591.79</v>
      </c>
      <c r="Q102">
        <f>(ROUND((ROUND((((ET102*1.1))*AV102*I102),2)*BB102),2)+ROUND((ROUND(((AE102-((EU102*1.1)))*AV102*I102),2)*BS102),2))</f>
        <v>471.21999999999997</v>
      </c>
      <c r="R102">
        <f t="shared" si="87"/>
        <v>173.27</v>
      </c>
      <c r="S102">
        <f t="shared" si="88"/>
        <v>5225.8900000000003</v>
      </c>
      <c r="T102">
        <f t="shared" si="89"/>
        <v>0</v>
      </c>
      <c r="U102">
        <f t="shared" si="90"/>
        <v>11.0415569286</v>
      </c>
      <c r="V102">
        <f t="shared" si="91"/>
        <v>0</v>
      </c>
      <c r="W102">
        <f t="shared" si="92"/>
        <v>0</v>
      </c>
      <c r="X102">
        <f t="shared" si="93"/>
        <v>4807.82</v>
      </c>
      <c r="Y102">
        <f t="shared" si="94"/>
        <v>2247.13</v>
      </c>
      <c r="AA102">
        <v>-1</v>
      </c>
      <c r="AB102">
        <f t="shared" si="95"/>
        <v>325.10000000000002</v>
      </c>
      <c r="AC102">
        <f t="shared" si="96"/>
        <v>52.9</v>
      </c>
      <c r="AD102">
        <f>ROUND(((((ET102*1.1))-((EU102*1.1)))+AE102),1)</f>
        <v>58.1</v>
      </c>
      <c r="AE102">
        <f t="shared" si="97"/>
        <v>7.1</v>
      </c>
      <c r="AF102">
        <f t="shared" si="97"/>
        <v>214.1</v>
      </c>
      <c r="AG102">
        <f t="shared" si="98"/>
        <v>0</v>
      </c>
      <c r="AH102">
        <f t="shared" si="99"/>
        <v>17.380000000000003</v>
      </c>
      <c r="AI102">
        <f t="shared" si="99"/>
        <v>0</v>
      </c>
      <c r="AJ102">
        <f t="shared" si="100"/>
        <v>0</v>
      </c>
      <c r="AK102">
        <v>300.39999999999998</v>
      </c>
      <c r="AL102">
        <v>52.94</v>
      </c>
      <c r="AM102">
        <v>52.8</v>
      </c>
      <c r="AN102">
        <v>6.44</v>
      </c>
      <c r="AO102">
        <v>194.66</v>
      </c>
      <c r="AP102">
        <v>0</v>
      </c>
      <c r="AQ102">
        <v>15.8</v>
      </c>
      <c r="AR102">
        <v>0</v>
      </c>
      <c r="AS102">
        <v>0</v>
      </c>
      <c r="AT102">
        <v>92</v>
      </c>
      <c r="AU102">
        <v>43</v>
      </c>
      <c r="AV102">
        <v>1.0669999999999999</v>
      </c>
      <c r="AW102">
        <v>1.081</v>
      </c>
      <c r="AZ102">
        <v>1</v>
      </c>
      <c r="BA102">
        <v>38.42</v>
      </c>
      <c r="BB102">
        <v>12.76</v>
      </c>
      <c r="BC102">
        <v>17.38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165</v>
      </c>
      <c r="BM102">
        <v>318</v>
      </c>
      <c r="BN102">
        <v>0</v>
      </c>
      <c r="BO102" t="s">
        <v>162</v>
      </c>
      <c r="BP102">
        <v>1</v>
      </c>
      <c r="BQ102">
        <v>40</v>
      </c>
      <c r="BR102">
        <v>0</v>
      </c>
      <c r="BS102">
        <v>38.42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92</v>
      </c>
      <c r="CA102">
        <v>43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439</v>
      </c>
      <c r="CO102">
        <v>0</v>
      </c>
      <c r="CP102">
        <f t="shared" si="101"/>
        <v>6288.9000000000005</v>
      </c>
      <c r="CQ102">
        <f t="shared" si="102"/>
        <v>993.79</v>
      </c>
      <c r="CR102">
        <f>(ROUND((ROUND((((ET102*1.1))*AV102*1),2)*BB102),2)+ROUND((ROUND(((AE102-((EU102*1.1)))*AV102*1),2)*BS102),2))</f>
        <v>791.51</v>
      </c>
      <c r="CS102">
        <f t="shared" si="103"/>
        <v>291.22000000000003</v>
      </c>
      <c r="CT102">
        <f t="shared" si="104"/>
        <v>8776.66</v>
      </c>
      <c r="CU102">
        <f t="shared" si="105"/>
        <v>0</v>
      </c>
      <c r="CV102">
        <f t="shared" si="106"/>
        <v>18.544460000000001</v>
      </c>
      <c r="CW102">
        <f t="shared" si="107"/>
        <v>0</v>
      </c>
      <c r="CX102">
        <f t="shared" si="108"/>
        <v>0</v>
      </c>
      <c r="CY102">
        <f>S102*(BZ102/100)</f>
        <v>4807.8188000000009</v>
      </c>
      <c r="CZ102">
        <f>S102*(CA102/100)</f>
        <v>2247.1327000000001</v>
      </c>
      <c r="DB102">
        <v>36</v>
      </c>
      <c r="DC102" t="s">
        <v>3</v>
      </c>
      <c r="DD102" t="s">
        <v>3</v>
      </c>
      <c r="DE102" t="s">
        <v>22</v>
      </c>
      <c r="DF102" t="s">
        <v>22</v>
      </c>
      <c r="DG102" t="s">
        <v>22</v>
      </c>
      <c r="DH102" t="s">
        <v>3</v>
      </c>
      <c r="DI102" t="s">
        <v>22</v>
      </c>
      <c r="DJ102" t="s">
        <v>22</v>
      </c>
      <c r="DK102" t="s">
        <v>3</v>
      </c>
      <c r="DL102" t="s">
        <v>3</v>
      </c>
      <c r="DM102" t="s">
        <v>3</v>
      </c>
      <c r="DN102">
        <v>112</v>
      </c>
      <c r="DO102">
        <v>70</v>
      </c>
      <c r="DP102">
        <v>1.0669999999999999</v>
      </c>
      <c r="DQ102">
        <v>1.081</v>
      </c>
      <c r="DU102">
        <v>1013</v>
      </c>
      <c r="DV102" t="s">
        <v>164</v>
      </c>
      <c r="DW102" t="s">
        <v>164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44048804</v>
      </c>
      <c r="EF102">
        <v>40</v>
      </c>
      <c r="EG102" t="s">
        <v>166</v>
      </c>
      <c r="EH102">
        <v>0</v>
      </c>
      <c r="EI102" t="s">
        <v>3</v>
      </c>
      <c r="EJ102">
        <v>2</v>
      </c>
      <c r="EK102">
        <v>318</v>
      </c>
      <c r="EL102" t="s">
        <v>167</v>
      </c>
      <c r="EM102" t="s">
        <v>168</v>
      </c>
      <c r="EO102" t="s">
        <v>26</v>
      </c>
      <c r="EQ102">
        <v>132096</v>
      </c>
      <c r="ER102">
        <v>300.39999999999998</v>
      </c>
      <c r="ES102">
        <v>52.94</v>
      </c>
      <c r="ET102">
        <v>52.8</v>
      </c>
      <c r="EU102">
        <v>6.44</v>
      </c>
      <c r="EV102">
        <v>194.66</v>
      </c>
      <c r="EW102">
        <v>15.8</v>
      </c>
      <c r="EX102">
        <v>0</v>
      </c>
      <c r="EY102">
        <v>0</v>
      </c>
      <c r="FQ102">
        <v>0</v>
      </c>
      <c r="FR102">
        <v>0</v>
      </c>
      <c r="FS102">
        <v>2</v>
      </c>
      <c r="FX102">
        <v>112</v>
      </c>
      <c r="FY102">
        <v>70</v>
      </c>
      <c r="GA102" t="s">
        <v>3</v>
      </c>
      <c r="GD102">
        <v>0</v>
      </c>
      <c r="GF102">
        <v>-1584864430</v>
      </c>
      <c r="GG102">
        <v>2</v>
      </c>
      <c r="GH102">
        <v>1</v>
      </c>
      <c r="GI102">
        <v>2</v>
      </c>
      <c r="GJ102">
        <v>0</v>
      </c>
      <c r="GK102">
        <f>ROUND(R102*(S12)/100,2)</f>
        <v>277.23</v>
      </c>
      <c r="GL102">
        <f t="shared" si="109"/>
        <v>0</v>
      </c>
      <c r="GM102">
        <f t="shared" si="110"/>
        <v>13621.08</v>
      </c>
      <c r="GN102">
        <f t="shared" si="111"/>
        <v>0</v>
      </c>
      <c r="GO102">
        <f t="shared" si="112"/>
        <v>13621.08</v>
      </c>
      <c r="GP102">
        <f t="shared" si="113"/>
        <v>0</v>
      </c>
      <c r="GR102">
        <v>0</v>
      </c>
      <c r="GS102">
        <v>3</v>
      </c>
      <c r="GT102">
        <v>0</v>
      </c>
      <c r="GU102" t="s">
        <v>3</v>
      </c>
      <c r="GV102">
        <f t="shared" si="114"/>
        <v>0</v>
      </c>
      <c r="GW102">
        <v>1</v>
      </c>
      <c r="GX102">
        <f t="shared" si="115"/>
        <v>0</v>
      </c>
      <c r="HA102">
        <v>0</v>
      </c>
      <c r="HB102">
        <v>0</v>
      </c>
      <c r="HC102">
        <f t="shared" si="11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169</v>
      </c>
      <c r="F103" s="2" t="s">
        <v>170</v>
      </c>
      <c r="G103" s="2" t="s">
        <v>171</v>
      </c>
      <c r="H103" s="2" t="s">
        <v>172</v>
      </c>
      <c r="I103" s="2">
        <f>ROUND((600.47)/1000,9)</f>
        <v>0.60046999999999995</v>
      </c>
      <c r="J103" s="2">
        <v>0</v>
      </c>
      <c r="K103" s="2">
        <f>ROUND((600.47)/1000,9)</f>
        <v>0.60046999999999995</v>
      </c>
      <c r="L103" s="2"/>
      <c r="M103" s="2"/>
      <c r="N103" s="2"/>
      <c r="O103" s="2">
        <f t="shared" si="85"/>
        <v>48958.96</v>
      </c>
      <c r="P103" s="2">
        <f t="shared" si="86"/>
        <v>48958.96</v>
      </c>
      <c r="Q103" s="2">
        <f>(ROUND((ROUND(((ET103)*AV103*I103),2)*BB103),2)+ROUND((ROUND(((AE103-(EU103))*AV103*I103),2)*BS103),2))</f>
        <v>0</v>
      </c>
      <c r="R103" s="2">
        <f t="shared" si="87"/>
        <v>0</v>
      </c>
      <c r="S103" s="2">
        <f t="shared" si="88"/>
        <v>0</v>
      </c>
      <c r="T103" s="2">
        <f t="shared" si="89"/>
        <v>0</v>
      </c>
      <c r="U103" s="2">
        <f t="shared" si="90"/>
        <v>0</v>
      </c>
      <c r="V103" s="2">
        <f t="shared" si="91"/>
        <v>0</v>
      </c>
      <c r="W103" s="2">
        <f t="shared" si="92"/>
        <v>0</v>
      </c>
      <c r="X103" s="2">
        <f t="shared" si="93"/>
        <v>0</v>
      </c>
      <c r="Y103" s="2">
        <f t="shared" si="94"/>
        <v>0</v>
      </c>
      <c r="Z103" s="2"/>
      <c r="AA103" s="2">
        <v>47212648</v>
      </c>
      <c r="AB103" s="2">
        <f t="shared" si="95"/>
        <v>81534.399999999994</v>
      </c>
      <c r="AC103" s="2">
        <f t="shared" si="96"/>
        <v>81534.399999999994</v>
      </c>
      <c r="AD103" s="2">
        <f>ROUND((((ET103)-(EU103))+AE103),1)</f>
        <v>0</v>
      </c>
      <c r="AE103" s="2">
        <f>ROUND((EU103),1)</f>
        <v>0</v>
      </c>
      <c r="AF103" s="2">
        <f>ROUND((EV103),1)</f>
        <v>0</v>
      </c>
      <c r="AG103" s="2">
        <f t="shared" si="98"/>
        <v>0</v>
      </c>
      <c r="AH103" s="2">
        <f>(EW103)</f>
        <v>0</v>
      </c>
      <c r="AI103" s="2">
        <f>(EX103)</f>
        <v>0</v>
      </c>
      <c r="AJ103" s="2">
        <f t="shared" si="100"/>
        <v>0</v>
      </c>
      <c r="AK103" s="2">
        <v>81534.37</v>
      </c>
      <c r="AL103" s="2">
        <v>81534.37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173</v>
      </c>
      <c r="BK103" s="2"/>
      <c r="BL103" s="2"/>
      <c r="BM103" s="2">
        <v>1618</v>
      </c>
      <c r="BN103" s="2">
        <v>0</v>
      </c>
      <c r="BO103" s="2" t="s">
        <v>3</v>
      </c>
      <c r="BP103" s="2">
        <v>0</v>
      </c>
      <c r="BQ103" s="2">
        <v>201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0</v>
      </c>
      <c r="CA103" s="2">
        <v>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101"/>
        <v>48958.96</v>
      </c>
      <c r="CQ103" s="2">
        <f t="shared" si="102"/>
        <v>81534.399999999994</v>
      </c>
      <c r="CR103" s="2">
        <f>(ROUND((ROUND(((ET103)*AV103*1),2)*BB103),2)+ROUND((ROUND(((AE103-(EU103))*AV103*1),2)*BS103),2))</f>
        <v>0</v>
      </c>
      <c r="CS103" s="2">
        <f t="shared" si="103"/>
        <v>0</v>
      </c>
      <c r="CT103" s="2">
        <f t="shared" si="104"/>
        <v>0</v>
      </c>
      <c r="CU103" s="2">
        <f t="shared" si="105"/>
        <v>0</v>
      </c>
      <c r="CV103" s="2">
        <f t="shared" si="106"/>
        <v>0</v>
      </c>
      <c r="CW103" s="2">
        <f t="shared" si="107"/>
        <v>0</v>
      </c>
      <c r="CX103" s="2">
        <f t="shared" si="108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1003</v>
      </c>
      <c r="DV103" s="2" t="s">
        <v>172</v>
      </c>
      <c r="DW103" s="2" t="s">
        <v>172</v>
      </c>
      <c r="DX103" s="2">
        <v>1000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44050104</v>
      </c>
      <c r="EF103" s="2">
        <v>201</v>
      </c>
      <c r="EG103" s="2" t="s">
        <v>174</v>
      </c>
      <c r="EH103" s="2">
        <v>0</v>
      </c>
      <c r="EI103" s="2" t="s">
        <v>3</v>
      </c>
      <c r="EJ103" s="2">
        <v>2</v>
      </c>
      <c r="EK103" s="2">
        <v>1618</v>
      </c>
      <c r="EL103" s="2" t="s">
        <v>175</v>
      </c>
      <c r="EM103" s="2" t="s">
        <v>176</v>
      </c>
      <c r="EN103" s="2"/>
      <c r="EO103" s="2" t="s">
        <v>3</v>
      </c>
      <c r="EP103" s="2"/>
      <c r="EQ103" s="2">
        <v>131072</v>
      </c>
      <c r="ER103" s="2">
        <v>81534.37</v>
      </c>
      <c r="ES103" s="2">
        <v>81534.37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0</v>
      </c>
      <c r="FY103" s="2">
        <v>0</v>
      </c>
      <c r="FZ103" s="2"/>
      <c r="GA103" s="2" t="s">
        <v>3</v>
      </c>
      <c r="GB103" s="2"/>
      <c r="GC103" s="2"/>
      <c r="GD103" s="2">
        <v>0</v>
      </c>
      <c r="GE103" s="2"/>
      <c r="GF103" s="2">
        <v>1077010415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109"/>
        <v>0</v>
      </c>
      <c r="GM103" s="2">
        <f t="shared" si="110"/>
        <v>48958.96</v>
      </c>
      <c r="GN103" s="2">
        <f t="shared" si="111"/>
        <v>0</v>
      </c>
      <c r="GO103" s="2">
        <f t="shared" si="112"/>
        <v>48958.96</v>
      </c>
      <c r="GP103" s="2">
        <f t="shared" si="113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14"/>
        <v>0</v>
      </c>
      <c r="GW103" s="2">
        <v>1</v>
      </c>
      <c r="GX103" s="2">
        <f t="shared" si="115"/>
        <v>0</v>
      </c>
      <c r="GY103" s="2"/>
      <c r="GZ103" s="2"/>
      <c r="HA103" s="2">
        <v>0</v>
      </c>
      <c r="HB103" s="2">
        <v>0</v>
      </c>
      <c r="HC103" s="2">
        <f t="shared" si="116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169</v>
      </c>
      <c r="F104" t="s">
        <v>170</v>
      </c>
      <c r="G104" t="s">
        <v>171</v>
      </c>
      <c r="H104" t="s">
        <v>172</v>
      </c>
      <c r="I104">
        <f>ROUND((600.47)/1000,9)</f>
        <v>0.60046999999999995</v>
      </c>
      <c r="J104">
        <v>0</v>
      </c>
      <c r="K104">
        <f>ROUND((600.47)/1000,9)</f>
        <v>0.60046999999999995</v>
      </c>
      <c r="O104">
        <f t="shared" si="85"/>
        <v>369640.15</v>
      </c>
      <c r="P104">
        <f t="shared" si="86"/>
        <v>369640.15</v>
      </c>
      <c r="Q104">
        <f>(ROUND((ROUND(((ET104)*AV104*I104),2)*BB104),2)+ROUND((ROUND(((AE104-(EU104))*AV104*I104),2)*BS104),2))</f>
        <v>0</v>
      </c>
      <c r="R104">
        <f t="shared" si="87"/>
        <v>0</v>
      </c>
      <c r="S104">
        <f t="shared" si="88"/>
        <v>0</v>
      </c>
      <c r="T104">
        <f t="shared" si="89"/>
        <v>0</v>
      </c>
      <c r="U104">
        <f t="shared" si="90"/>
        <v>0</v>
      </c>
      <c r="V104">
        <f t="shared" si="91"/>
        <v>0</v>
      </c>
      <c r="W104">
        <f t="shared" si="92"/>
        <v>0</v>
      </c>
      <c r="X104">
        <f t="shared" si="93"/>
        <v>0</v>
      </c>
      <c r="Y104">
        <f t="shared" si="94"/>
        <v>0</v>
      </c>
      <c r="AA104">
        <v>47212649</v>
      </c>
      <c r="AB104">
        <f t="shared" si="95"/>
        <v>81534.399999999994</v>
      </c>
      <c r="AC104">
        <f t="shared" si="96"/>
        <v>81534.399999999994</v>
      </c>
      <c r="AD104">
        <f>ROUND((((ET104)-(EU104))+AE104),1)</f>
        <v>0</v>
      </c>
      <c r="AE104">
        <f>ROUND((EU104),1)</f>
        <v>0</v>
      </c>
      <c r="AF104">
        <f>ROUND((EV104),1)</f>
        <v>0</v>
      </c>
      <c r="AG104">
        <f t="shared" si="98"/>
        <v>0</v>
      </c>
      <c r="AH104">
        <f>(EW104)</f>
        <v>0</v>
      </c>
      <c r="AI104">
        <f>(EX104)</f>
        <v>0</v>
      </c>
      <c r="AJ104">
        <f t="shared" si="100"/>
        <v>0</v>
      </c>
      <c r="AK104">
        <v>81534.37</v>
      </c>
      <c r="AL104">
        <v>81534.37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7.55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173</v>
      </c>
      <c r="BM104">
        <v>1618</v>
      </c>
      <c r="BN104">
        <v>0</v>
      </c>
      <c r="BO104" t="s">
        <v>170</v>
      </c>
      <c r="BP104">
        <v>1</v>
      </c>
      <c r="BQ104">
        <v>201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01"/>
        <v>369640.15</v>
      </c>
      <c r="CQ104">
        <f t="shared" si="102"/>
        <v>615584.72</v>
      </c>
      <c r="CR104">
        <f>(ROUND((ROUND(((ET104)*AV104*1),2)*BB104),2)+ROUND((ROUND(((AE104-(EU104))*AV104*1),2)*BS104),2))</f>
        <v>0</v>
      </c>
      <c r="CS104">
        <f t="shared" si="103"/>
        <v>0</v>
      </c>
      <c r="CT104">
        <f t="shared" si="104"/>
        <v>0</v>
      </c>
      <c r="CU104">
        <f t="shared" si="105"/>
        <v>0</v>
      </c>
      <c r="CV104">
        <f t="shared" si="106"/>
        <v>0</v>
      </c>
      <c r="CW104">
        <f t="shared" si="107"/>
        <v>0</v>
      </c>
      <c r="CX104">
        <f t="shared" si="108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172</v>
      </c>
      <c r="DW104" t="s">
        <v>172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44050104</v>
      </c>
      <c r="EF104">
        <v>201</v>
      </c>
      <c r="EG104" t="s">
        <v>174</v>
      </c>
      <c r="EH104">
        <v>0</v>
      </c>
      <c r="EI104" t="s">
        <v>3</v>
      </c>
      <c r="EJ104">
        <v>2</v>
      </c>
      <c r="EK104">
        <v>1618</v>
      </c>
      <c r="EL104" t="s">
        <v>175</v>
      </c>
      <c r="EM104" t="s">
        <v>176</v>
      </c>
      <c r="EO104" t="s">
        <v>3</v>
      </c>
      <c r="EQ104">
        <v>131072</v>
      </c>
      <c r="ER104">
        <v>81534.37</v>
      </c>
      <c r="ES104">
        <v>81534.37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0</v>
      </c>
      <c r="GF104">
        <v>1077010415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109"/>
        <v>0</v>
      </c>
      <c r="GM104">
        <f t="shared" si="110"/>
        <v>369640.15</v>
      </c>
      <c r="GN104">
        <f t="shared" si="111"/>
        <v>0</v>
      </c>
      <c r="GO104">
        <f t="shared" si="112"/>
        <v>369640.15</v>
      </c>
      <c r="GP104">
        <f t="shared" si="113"/>
        <v>0</v>
      </c>
      <c r="GR104">
        <v>0</v>
      </c>
      <c r="GS104">
        <v>3</v>
      </c>
      <c r="GT104">
        <v>0</v>
      </c>
      <c r="GU104" t="s">
        <v>3</v>
      </c>
      <c r="GV104">
        <f t="shared" si="114"/>
        <v>0</v>
      </c>
      <c r="GW104">
        <v>1</v>
      </c>
      <c r="GX104">
        <f t="shared" si="115"/>
        <v>0</v>
      </c>
      <c r="HA104">
        <v>0</v>
      </c>
      <c r="HB104">
        <v>0</v>
      </c>
      <c r="HC104">
        <f t="shared" si="116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ROW(SmtRes!A83)</f>
        <v>83</v>
      </c>
      <c r="D105" s="2">
        <f>ROW(EtalonRes!A159)</f>
        <v>159</v>
      </c>
      <c r="E105" s="2" t="s">
        <v>3</v>
      </c>
      <c r="F105" s="2" t="s">
        <v>177</v>
      </c>
      <c r="G105" s="2" t="s">
        <v>178</v>
      </c>
      <c r="H105" s="2" t="s">
        <v>164</v>
      </c>
      <c r="I105" s="2">
        <f>ROUND((200+17.17)/100,9)</f>
        <v>2.1717</v>
      </c>
      <c r="J105" s="2">
        <v>0</v>
      </c>
      <c r="K105" s="2">
        <f>ROUND((200+17.17)/100,9)</f>
        <v>2.1717</v>
      </c>
      <c r="L105" s="2"/>
      <c r="M105" s="2"/>
      <c r="N105" s="2"/>
      <c r="O105" s="2">
        <f t="shared" si="85"/>
        <v>2834.19</v>
      </c>
      <c r="P105" s="2">
        <f t="shared" si="86"/>
        <v>124.19</v>
      </c>
      <c r="Q105" s="2">
        <f>(ROUND((ROUND((((ET105*1.1))*AV105*I105),2)*BB105),2)+ROUND((ROUND(((AE105-((EU105*1.1)))*AV105*I105),2)*BS105),2))</f>
        <v>1472.61</v>
      </c>
      <c r="R105" s="2">
        <f t="shared" si="87"/>
        <v>134.86000000000001</v>
      </c>
      <c r="S105" s="2">
        <f t="shared" si="88"/>
        <v>1237.3900000000001</v>
      </c>
      <c r="T105" s="2">
        <f t="shared" si="89"/>
        <v>0</v>
      </c>
      <c r="U105" s="2">
        <f t="shared" si="90"/>
        <v>100.42761702600001</v>
      </c>
      <c r="V105" s="2">
        <f t="shared" si="91"/>
        <v>0</v>
      </c>
      <c r="W105" s="2">
        <f t="shared" si="92"/>
        <v>0</v>
      </c>
      <c r="X105" s="2">
        <f t="shared" si="93"/>
        <v>1385.88</v>
      </c>
      <c r="Y105" s="2">
        <f t="shared" si="94"/>
        <v>866.17</v>
      </c>
      <c r="Z105" s="2"/>
      <c r="AA105" s="2">
        <v>-1</v>
      </c>
      <c r="AB105" s="2">
        <f t="shared" si="95"/>
        <v>1222.4000000000001</v>
      </c>
      <c r="AC105" s="2">
        <f t="shared" si="96"/>
        <v>52.9</v>
      </c>
      <c r="AD105" s="2">
        <f>ROUND(((((ET105*1.1))-((EU105*1.1)))+AE105),1)</f>
        <v>635.5</v>
      </c>
      <c r="AE105" s="2">
        <f t="shared" ref="AE105:AF108" si="117">ROUND(((EU105*1.1)),1)</f>
        <v>58.2</v>
      </c>
      <c r="AF105" s="2">
        <f t="shared" si="117"/>
        <v>534</v>
      </c>
      <c r="AG105" s="2">
        <f t="shared" si="98"/>
        <v>0</v>
      </c>
      <c r="AH105" s="2">
        <f t="shared" ref="AH105:AI108" si="118">((EW105*1.1))</f>
        <v>43.34</v>
      </c>
      <c r="AI105" s="2">
        <f t="shared" si="118"/>
        <v>0</v>
      </c>
      <c r="AJ105" s="2">
        <f t="shared" si="100"/>
        <v>0</v>
      </c>
      <c r="AK105" s="2">
        <v>1116.06</v>
      </c>
      <c r="AL105" s="2">
        <v>52.94</v>
      </c>
      <c r="AM105" s="2">
        <v>577.71</v>
      </c>
      <c r="AN105" s="2">
        <v>52.88</v>
      </c>
      <c r="AO105" s="2">
        <v>485.41</v>
      </c>
      <c r="AP105" s="2">
        <v>0</v>
      </c>
      <c r="AQ105" s="2">
        <v>39.4</v>
      </c>
      <c r="AR105" s="2">
        <v>0</v>
      </c>
      <c r="AS105" s="2">
        <v>0</v>
      </c>
      <c r="AT105" s="2">
        <v>112</v>
      </c>
      <c r="AU105" s="2">
        <v>70</v>
      </c>
      <c r="AV105" s="2">
        <v>1.0669999999999999</v>
      </c>
      <c r="AW105" s="2">
        <v>1.081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179</v>
      </c>
      <c r="BK105" s="2"/>
      <c r="BL105" s="2"/>
      <c r="BM105" s="2">
        <v>318</v>
      </c>
      <c r="BN105" s="2">
        <v>0</v>
      </c>
      <c r="BO105" s="2" t="s">
        <v>3</v>
      </c>
      <c r="BP105" s="2">
        <v>0</v>
      </c>
      <c r="BQ105" s="2">
        <v>40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112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439</v>
      </c>
      <c r="CO105" s="2">
        <v>0</v>
      </c>
      <c r="CP105" s="2">
        <f t="shared" si="101"/>
        <v>2834.19</v>
      </c>
      <c r="CQ105" s="2">
        <f t="shared" si="102"/>
        <v>57.18</v>
      </c>
      <c r="CR105" s="2">
        <f>(ROUND((ROUND((((ET105*1.1))*AV105*1),2)*BB105),2)+ROUND((ROUND(((AE105-((EU105*1.1)))*AV105*1),2)*BS105),2))</f>
        <v>678.08999999999992</v>
      </c>
      <c r="CS105" s="2">
        <f t="shared" si="103"/>
        <v>62.1</v>
      </c>
      <c r="CT105" s="2">
        <f t="shared" si="104"/>
        <v>569.78</v>
      </c>
      <c r="CU105" s="2">
        <f t="shared" si="105"/>
        <v>0</v>
      </c>
      <c r="CV105" s="2">
        <f t="shared" si="106"/>
        <v>46.243780000000001</v>
      </c>
      <c r="CW105" s="2">
        <f t="shared" si="107"/>
        <v>0</v>
      </c>
      <c r="CX105" s="2">
        <f t="shared" si="108"/>
        <v>0</v>
      </c>
      <c r="CY105" s="2">
        <f>((S105*BZ105)/100)</f>
        <v>1385.8768000000002</v>
      </c>
      <c r="CZ105" s="2">
        <f>((S105*CA105)/100)</f>
        <v>866.173</v>
      </c>
      <c r="DA105" s="2"/>
      <c r="DB105" s="2">
        <v>37</v>
      </c>
      <c r="DC105" s="2" t="s">
        <v>3</v>
      </c>
      <c r="DD105" s="2" t="s">
        <v>3</v>
      </c>
      <c r="DE105" s="2" t="s">
        <v>22</v>
      </c>
      <c r="DF105" s="2" t="s">
        <v>22</v>
      </c>
      <c r="DG105" s="2" t="s">
        <v>22</v>
      </c>
      <c r="DH105" s="2" t="s">
        <v>3</v>
      </c>
      <c r="DI105" s="2" t="s">
        <v>22</v>
      </c>
      <c r="DJ105" s="2" t="s">
        <v>22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164</v>
      </c>
      <c r="DW105" s="2" t="s">
        <v>164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44048804</v>
      </c>
      <c r="EF105" s="2">
        <v>40</v>
      </c>
      <c r="EG105" s="2" t="s">
        <v>166</v>
      </c>
      <c r="EH105" s="2">
        <v>0</v>
      </c>
      <c r="EI105" s="2" t="s">
        <v>3</v>
      </c>
      <c r="EJ105" s="2">
        <v>2</v>
      </c>
      <c r="EK105" s="2">
        <v>318</v>
      </c>
      <c r="EL105" s="2" t="s">
        <v>167</v>
      </c>
      <c r="EM105" s="2" t="s">
        <v>168</v>
      </c>
      <c r="EN105" s="2"/>
      <c r="EO105" s="2" t="s">
        <v>26</v>
      </c>
      <c r="EP105" s="2"/>
      <c r="EQ105" s="2">
        <v>132096</v>
      </c>
      <c r="ER105" s="2">
        <v>1116.06</v>
      </c>
      <c r="ES105" s="2">
        <v>52.94</v>
      </c>
      <c r="ET105" s="2">
        <v>577.71</v>
      </c>
      <c r="EU105" s="2">
        <v>52.88</v>
      </c>
      <c r="EV105" s="2">
        <v>485.41</v>
      </c>
      <c r="EW105" s="2">
        <v>39.4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2</v>
      </c>
      <c r="FT105" s="2"/>
      <c r="FU105" s="2"/>
      <c r="FV105" s="2"/>
      <c r="FW105" s="2"/>
      <c r="FX105" s="2">
        <v>112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1322409502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236.01</v>
      </c>
      <c r="GL105" s="2">
        <f t="shared" si="109"/>
        <v>0</v>
      </c>
      <c r="GM105" s="2">
        <f t="shared" si="110"/>
        <v>5322.25</v>
      </c>
      <c r="GN105" s="2">
        <f t="shared" si="111"/>
        <v>0</v>
      </c>
      <c r="GO105" s="2">
        <f t="shared" si="112"/>
        <v>5322.25</v>
      </c>
      <c r="GP105" s="2">
        <f t="shared" si="113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14"/>
        <v>0</v>
      </c>
      <c r="GW105" s="2">
        <v>1</v>
      </c>
      <c r="GX105" s="2">
        <f t="shared" si="115"/>
        <v>0</v>
      </c>
      <c r="GY105" s="2"/>
      <c r="GZ105" s="2"/>
      <c r="HA105" s="2">
        <v>0</v>
      </c>
      <c r="HB105" s="2">
        <v>0</v>
      </c>
      <c r="HC105" s="2">
        <f t="shared" si="116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ROW(SmtRes!A94)</f>
        <v>94</v>
      </c>
      <c r="D106">
        <f>ROW(EtalonRes!A172)</f>
        <v>172</v>
      </c>
      <c r="E106" t="s">
        <v>3</v>
      </c>
      <c r="F106" t="s">
        <v>177</v>
      </c>
      <c r="G106" t="s">
        <v>178</v>
      </c>
      <c r="H106" t="s">
        <v>164</v>
      </c>
      <c r="I106">
        <f>ROUND((200+17.17)/100,9)</f>
        <v>2.1717</v>
      </c>
      <c r="J106">
        <v>0</v>
      </c>
      <c r="K106">
        <f>ROUND((200+17.17)/100,9)</f>
        <v>2.1717</v>
      </c>
      <c r="O106">
        <f t="shared" si="85"/>
        <v>66974.52</v>
      </c>
      <c r="P106">
        <f t="shared" si="86"/>
        <v>2158.42</v>
      </c>
      <c r="Q106">
        <f>(ROUND((ROUND((((ET106*1.1))*AV106*I106),2)*BB106),2)+ROUND((ROUND(((AE106-((EU106*1.1)))*AV106*I106),2)*BS106),2))</f>
        <v>17275.579999999998</v>
      </c>
      <c r="R106">
        <f t="shared" si="87"/>
        <v>5181.32</v>
      </c>
      <c r="S106">
        <f t="shared" si="88"/>
        <v>47540.52</v>
      </c>
      <c r="T106">
        <f t="shared" si="89"/>
        <v>0</v>
      </c>
      <c r="U106">
        <f t="shared" si="90"/>
        <v>100.42761702600001</v>
      </c>
      <c r="V106">
        <f t="shared" si="91"/>
        <v>0</v>
      </c>
      <c r="W106">
        <f t="shared" si="92"/>
        <v>0</v>
      </c>
      <c r="X106">
        <f t="shared" si="93"/>
        <v>43737.279999999999</v>
      </c>
      <c r="Y106">
        <f t="shared" si="94"/>
        <v>20442.419999999998</v>
      </c>
      <c r="AA106">
        <v>-1</v>
      </c>
      <c r="AB106">
        <f t="shared" si="95"/>
        <v>1222.4000000000001</v>
      </c>
      <c r="AC106">
        <f t="shared" si="96"/>
        <v>52.9</v>
      </c>
      <c r="AD106">
        <f>ROUND(((((ET106*1.1))-((EU106*1.1)))+AE106),1)</f>
        <v>635.5</v>
      </c>
      <c r="AE106">
        <f t="shared" si="117"/>
        <v>58.2</v>
      </c>
      <c r="AF106">
        <f t="shared" si="117"/>
        <v>534</v>
      </c>
      <c r="AG106">
        <f t="shared" si="98"/>
        <v>0</v>
      </c>
      <c r="AH106">
        <f t="shared" si="118"/>
        <v>43.34</v>
      </c>
      <c r="AI106">
        <f t="shared" si="118"/>
        <v>0</v>
      </c>
      <c r="AJ106">
        <f t="shared" si="100"/>
        <v>0</v>
      </c>
      <c r="AK106">
        <v>1116.06</v>
      </c>
      <c r="AL106">
        <v>52.94</v>
      </c>
      <c r="AM106">
        <v>577.71</v>
      </c>
      <c r="AN106">
        <v>52.88</v>
      </c>
      <c r="AO106">
        <v>485.41</v>
      </c>
      <c r="AP106">
        <v>0</v>
      </c>
      <c r="AQ106">
        <v>39.4</v>
      </c>
      <c r="AR106">
        <v>0</v>
      </c>
      <c r="AS106">
        <v>0</v>
      </c>
      <c r="AT106">
        <v>92</v>
      </c>
      <c r="AU106">
        <v>43</v>
      </c>
      <c r="AV106">
        <v>1.0669999999999999</v>
      </c>
      <c r="AW106">
        <v>1.081</v>
      </c>
      <c r="AZ106">
        <v>1</v>
      </c>
      <c r="BA106">
        <v>38.42</v>
      </c>
      <c r="BB106">
        <v>11.73</v>
      </c>
      <c r="BC106">
        <v>17.38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179</v>
      </c>
      <c r="BM106">
        <v>318</v>
      </c>
      <c r="BN106">
        <v>0</v>
      </c>
      <c r="BO106" t="s">
        <v>177</v>
      </c>
      <c r="BP106">
        <v>1</v>
      </c>
      <c r="BQ106">
        <v>40</v>
      </c>
      <c r="BR106">
        <v>0</v>
      </c>
      <c r="BS106">
        <v>38.42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92</v>
      </c>
      <c r="CA106">
        <v>43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439</v>
      </c>
      <c r="CO106">
        <v>0</v>
      </c>
      <c r="CP106">
        <f t="shared" si="101"/>
        <v>66974.51999999999</v>
      </c>
      <c r="CQ106">
        <f t="shared" si="102"/>
        <v>993.79</v>
      </c>
      <c r="CR106">
        <f>(ROUND((ROUND((((ET106*1.1))*AV106*1),2)*BB106),2)+ROUND((ROUND(((AE106-((EU106*1.1)))*AV106*1),2)*BS106),2))</f>
        <v>7954.79</v>
      </c>
      <c r="CS106">
        <f t="shared" si="103"/>
        <v>2385.88</v>
      </c>
      <c r="CT106">
        <f t="shared" si="104"/>
        <v>21890.95</v>
      </c>
      <c r="CU106">
        <f t="shared" si="105"/>
        <v>0</v>
      </c>
      <c r="CV106">
        <f t="shared" si="106"/>
        <v>46.243780000000001</v>
      </c>
      <c r="CW106">
        <f t="shared" si="107"/>
        <v>0</v>
      </c>
      <c r="CX106">
        <f t="shared" si="108"/>
        <v>0</v>
      </c>
      <c r="CY106">
        <f>S106*(BZ106/100)</f>
        <v>43737.278399999996</v>
      </c>
      <c r="CZ106">
        <f>S106*(CA106/100)</f>
        <v>20442.423599999998</v>
      </c>
      <c r="DB106">
        <v>38</v>
      </c>
      <c r="DC106" t="s">
        <v>3</v>
      </c>
      <c r="DD106" t="s">
        <v>3</v>
      </c>
      <c r="DE106" t="s">
        <v>22</v>
      </c>
      <c r="DF106" t="s">
        <v>22</v>
      </c>
      <c r="DG106" t="s">
        <v>22</v>
      </c>
      <c r="DH106" t="s">
        <v>3</v>
      </c>
      <c r="DI106" t="s">
        <v>22</v>
      </c>
      <c r="DJ106" t="s">
        <v>22</v>
      </c>
      <c r="DK106" t="s">
        <v>3</v>
      </c>
      <c r="DL106" t="s">
        <v>3</v>
      </c>
      <c r="DM106" t="s">
        <v>3</v>
      </c>
      <c r="DN106">
        <v>112</v>
      </c>
      <c r="DO106">
        <v>70</v>
      </c>
      <c r="DP106">
        <v>1.0669999999999999</v>
      </c>
      <c r="DQ106">
        <v>1.081</v>
      </c>
      <c r="DU106">
        <v>1013</v>
      </c>
      <c r="DV106" t="s">
        <v>164</v>
      </c>
      <c r="DW106" t="s">
        <v>164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44048804</v>
      </c>
      <c r="EF106">
        <v>40</v>
      </c>
      <c r="EG106" t="s">
        <v>166</v>
      </c>
      <c r="EH106">
        <v>0</v>
      </c>
      <c r="EI106" t="s">
        <v>3</v>
      </c>
      <c r="EJ106">
        <v>2</v>
      </c>
      <c r="EK106">
        <v>318</v>
      </c>
      <c r="EL106" t="s">
        <v>167</v>
      </c>
      <c r="EM106" t="s">
        <v>168</v>
      </c>
      <c r="EO106" t="s">
        <v>26</v>
      </c>
      <c r="EQ106">
        <v>132096</v>
      </c>
      <c r="ER106">
        <v>1116.06</v>
      </c>
      <c r="ES106">
        <v>52.94</v>
      </c>
      <c r="ET106">
        <v>577.71</v>
      </c>
      <c r="EU106">
        <v>52.88</v>
      </c>
      <c r="EV106">
        <v>485.41</v>
      </c>
      <c r="EW106">
        <v>39.4</v>
      </c>
      <c r="EX106">
        <v>0</v>
      </c>
      <c r="EY106">
        <v>0</v>
      </c>
      <c r="FQ106">
        <v>0</v>
      </c>
      <c r="FR106">
        <v>0</v>
      </c>
      <c r="FS106">
        <v>2</v>
      </c>
      <c r="FX106">
        <v>112</v>
      </c>
      <c r="FY106">
        <v>70</v>
      </c>
      <c r="GA106" t="s">
        <v>3</v>
      </c>
      <c r="GD106">
        <v>0</v>
      </c>
      <c r="GF106">
        <v>1322409502</v>
      </c>
      <c r="GG106">
        <v>2</v>
      </c>
      <c r="GH106">
        <v>1</v>
      </c>
      <c r="GI106">
        <v>2</v>
      </c>
      <c r="GJ106">
        <v>0</v>
      </c>
      <c r="GK106">
        <f>ROUND(R106*(S12)/100,2)</f>
        <v>8290.11</v>
      </c>
      <c r="GL106">
        <f t="shared" si="109"/>
        <v>0</v>
      </c>
      <c r="GM106">
        <f t="shared" si="110"/>
        <v>139444.32999999999</v>
      </c>
      <c r="GN106">
        <f t="shared" si="111"/>
        <v>0</v>
      </c>
      <c r="GO106">
        <f t="shared" si="112"/>
        <v>139444.32999999999</v>
      </c>
      <c r="GP106">
        <f t="shared" si="113"/>
        <v>0</v>
      </c>
      <c r="GR106">
        <v>0</v>
      </c>
      <c r="GS106">
        <v>3</v>
      </c>
      <c r="GT106">
        <v>0</v>
      </c>
      <c r="GU106" t="s">
        <v>3</v>
      </c>
      <c r="GV106">
        <f t="shared" si="114"/>
        <v>0</v>
      </c>
      <c r="GW106">
        <v>1</v>
      </c>
      <c r="GX106">
        <f t="shared" si="115"/>
        <v>0</v>
      </c>
      <c r="HA106">
        <v>0</v>
      </c>
      <c r="HB106">
        <v>0</v>
      </c>
      <c r="HC106">
        <f t="shared" si="116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ROW(SmtRes!A105)</f>
        <v>105</v>
      </c>
      <c r="D107" s="2">
        <f>ROW(EtalonRes!A185)</f>
        <v>185</v>
      </c>
      <c r="E107" s="2" t="s">
        <v>180</v>
      </c>
      <c r="F107" s="2" t="s">
        <v>181</v>
      </c>
      <c r="G107" s="2" t="s">
        <v>182</v>
      </c>
      <c r="H107" s="2" t="s">
        <v>164</v>
      </c>
      <c r="I107" s="2">
        <f>ROUND((207.07)/100,9)</f>
        <v>2.0707</v>
      </c>
      <c r="J107" s="2">
        <v>0</v>
      </c>
      <c r="K107" s="2">
        <f>ROUND((207.07)/100,9)</f>
        <v>2.0707</v>
      </c>
      <c r="L107" s="2"/>
      <c r="M107" s="2"/>
      <c r="N107" s="2"/>
      <c r="O107" s="2">
        <f t="shared" si="85"/>
        <v>1704.09</v>
      </c>
      <c r="P107" s="2">
        <f t="shared" si="86"/>
        <v>118.41</v>
      </c>
      <c r="Q107" s="2">
        <f>(ROUND((ROUND((((ET107*1.1))*AV107*I107),2)*BB107),2)+ROUND((ROUND(((AE107-((EU107*1.1)))*AV107*I107),2)*BS107),2))</f>
        <v>636.5100000000001</v>
      </c>
      <c r="R107" s="2">
        <f t="shared" si="87"/>
        <v>85.06</v>
      </c>
      <c r="S107" s="2">
        <f t="shared" si="88"/>
        <v>949.17</v>
      </c>
      <c r="T107" s="2">
        <f t="shared" si="89"/>
        <v>0</v>
      </c>
      <c r="U107" s="2">
        <f t="shared" si="90"/>
        <v>77.043064702999999</v>
      </c>
      <c r="V107" s="2">
        <f t="shared" si="91"/>
        <v>0</v>
      </c>
      <c r="W107" s="2">
        <f t="shared" si="92"/>
        <v>0</v>
      </c>
      <c r="X107" s="2">
        <f t="shared" si="93"/>
        <v>1063.07</v>
      </c>
      <c r="Y107" s="2">
        <f t="shared" si="94"/>
        <v>664.42</v>
      </c>
      <c r="Z107" s="2"/>
      <c r="AA107" s="2">
        <v>47212648</v>
      </c>
      <c r="AB107" s="2">
        <f t="shared" si="95"/>
        <v>770.6</v>
      </c>
      <c r="AC107" s="2">
        <f t="shared" si="96"/>
        <v>52.9</v>
      </c>
      <c r="AD107" s="2">
        <f>ROUND(((((ET107*1.1))-((EU107*1.1)))+AE107),1)</f>
        <v>288.10000000000002</v>
      </c>
      <c r="AE107" s="2">
        <f t="shared" si="117"/>
        <v>38.5</v>
      </c>
      <c r="AF107" s="2">
        <f t="shared" si="117"/>
        <v>429.6</v>
      </c>
      <c r="AG107" s="2">
        <f t="shared" si="98"/>
        <v>0</v>
      </c>
      <c r="AH107" s="2">
        <f t="shared" si="118"/>
        <v>34.870000000000005</v>
      </c>
      <c r="AI107" s="2">
        <f t="shared" si="118"/>
        <v>0</v>
      </c>
      <c r="AJ107" s="2">
        <f t="shared" si="100"/>
        <v>0</v>
      </c>
      <c r="AK107" s="2">
        <v>705.35</v>
      </c>
      <c r="AL107" s="2">
        <v>52.94</v>
      </c>
      <c r="AM107" s="2">
        <v>261.87</v>
      </c>
      <c r="AN107" s="2">
        <v>34.97</v>
      </c>
      <c r="AO107" s="2">
        <v>390.54</v>
      </c>
      <c r="AP107" s="2">
        <v>0</v>
      </c>
      <c r="AQ107" s="2">
        <v>31.7</v>
      </c>
      <c r="AR107" s="2">
        <v>0</v>
      </c>
      <c r="AS107" s="2">
        <v>0</v>
      </c>
      <c r="AT107" s="2">
        <v>112</v>
      </c>
      <c r="AU107" s="2">
        <v>70</v>
      </c>
      <c r="AV107" s="2">
        <v>1.0669999999999999</v>
      </c>
      <c r="AW107" s="2">
        <v>1.081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2</v>
      </c>
      <c r="BJ107" s="2" t="s">
        <v>183</v>
      </c>
      <c r="BK107" s="2"/>
      <c r="BL107" s="2"/>
      <c r="BM107" s="2">
        <v>318</v>
      </c>
      <c r="BN107" s="2">
        <v>0</v>
      </c>
      <c r="BO107" s="2" t="s">
        <v>3</v>
      </c>
      <c r="BP107" s="2">
        <v>0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112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439</v>
      </c>
      <c r="CO107" s="2">
        <v>0</v>
      </c>
      <c r="CP107" s="2">
        <f t="shared" si="101"/>
        <v>1704.0900000000001</v>
      </c>
      <c r="CQ107" s="2">
        <f t="shared" si="102"/>
        <v>57.18</v>
      </c>
      <c r="CR107" s="2">
        <f>(ROUND((ROUND((((ET107*1.1))*AV107*1),2)*BB107),2)+ROUND((ROUND(((AE107-((EU107*1.1)))*AV107*1),2)*BS107),2))</f>
        <v>307.40000000000003</v>
      </c>
      <c r="CS107" s="2">
        <f t="shared" si="103"/>
        <v>41.08</v>
      </c>
      <c r="CT107" s="2">
        <f t="shared" si="104"/>
        <v>458.38</v>
      </c>
      <c r="CU107" s="2">
        <f t="shared" si="105"/>
        <v>0</v>
      </c>
      <c r="CV107" s="2">
        <f t="shared" si="106"/>
        <v>37.206290000000003</v>
      </c>
      <c r="CW107" s="2">
        <f t="shared" si="107"/>
        <v>0</v>
      </c>
      <c r="CX107" s="2">
        <f t="shared" si="108"/>
        <v>0</v>
      </c>
      <c r="CY107" s="2">
        <f>((S107*BZ107)/100)</f>
        <v>1063.0703999999998</v>
      </c>
      <c r="CZ107" s="2">
        <f>((S107*CA107)/100)</f>
        <v>664.41899999999998</v>
      </c>
      <c r="DA107" s="2"/>
      <c r="DB107" s="2">
        <v>39</v>
      </c>
      <c r="DC107" s="2" t="s">
        <v>3</v>
      </c>
      <c r="DD107" s="2" t="s">
        <v>3</v>
      </c>
      <c r="DE107" s="2" t="s">
        <v>22</v>
      </c>
      <c r="DF107" s="2" t="s">
        <v>22</v>
      </c>
      <c r="DG107" s="2" t="s">
        <v>22</v>
      </c>
      <c r="DH107" s="2" t="s">
        <v>3</v>
      </c>
      <c r="DI107" s="2" t="s">
        <v>22</v>
      </c>
      <c r="DJ107" s="2" t="s">
        <v>22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164</v>
      </c>
      <c r="DW107" s="2" t="s">
        <v>164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44048804</v>
      </c>
      <c r="EF107" s="2">
        <v>40</v>
      </c>
      <c r="EG107" s="2" t="s">
        <v>166</v>
      </c>
      <c r="EH107" s="2">
        <v>0</v>
      </c>
      <c r="EI107" s="2" t="s">
        <v>3</v>
      </c>
      <c r="EJ107" s="2">
        <v>2</v>
      </c>
      <c r="EK107" s="2">
        <v>318</v>
      </c>
      <c r="EL107" s="2" t="s">
        <v>167</v>
      </c>
      <c r="EM107" s="2" t="s">
        <v>168</v>
      </c>
      <c r="EN107" s="2"/>
      <c r="EO107" s="2" t="s">
        <v>26</v>
      </c>
      <c r="EP107" s="2"/>
      <c r="EQ107" s="2">
        <v>0</v>
      </c>
      <c r="ER107" s="2">
        <v>705.35</v>
      </c>
      <c r="ES107" s="2">
        <v>52.94</v>
      </c>
      <c r="ET107" s="2">
        <v>261.87</v>
      </c>
      <c r="EU107" s="2">
        <v>34.97</v>
      </c>
      <c r="EV107" s="2">
        <v>390.54</v>
      </c>
      <c r="EW107" s="2">
        <v>31.7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2</v>
      </c>
      <c r="FT107" s="2"/>
      <c r="FU107" s="2"/>
      <c r="FV107" s="2"/>
      <c r="FW107" s="2"/>
      <c r="FX107" s="2">
        <v>112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666728968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148.86000000000001</v>
      </c>
      <c r="GL107" s="2">
        <f t="shared" si="109"/>
        <v>0</v>
      </c>
      <c r="GM107" s="2">
        <f t="shared" si="110"/>
        <v>3580.44</v>
      </c>
      <c r="GN107" s="2">
        <f t="shared" si="111"/>
        <v>0</v>
      </c>
      <c r="GO107" s="2">
        <f t="shared" si="112"/>
        <v>3580.44</v>
      </c>
      <c r="GP107" s="2">
        <f t="shared" si="113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4"/>
        <v>0</v>
      </c>
      <c r="GW107" s="2">
        <v>1</v>
      </c>
      <c r="GX107" s="2">
        <f t="shared" si="115"/>
        <v>0</v>
      </c>
      <c r="GY107" s="2"/>
      <c r="GZ107" s="2"/>
      <c r="HA107" s="2">
        <v>0</v>
      </c>
      <c r="HB107" s="2">
        <v>0</v>
      </c>
      <c r="HC107" s="2">
        <f t="shared" si="116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ROW(SmtRes!A116)</f>
        <v>116</v>
      </c>
      <c r="D108">
        <f>ROW(EtalonRes!A198)</f>
        <v>198</v>
      </c>
      <c r="E108" t="s">
        <v>180</v>
      </c>
      <c r="F108" t="s">
        <v>181</v>
      </c>
      <c r="G108" t="s">
        <v>182</v>
      </c>
      <c r="H108" t="s">
        <v>164</v>
      </c>
      <c r="I108">
        <f>ROUND((207.07)/100,9)</f>
        <v>2.0707</v>
      </c>
      <c r="J108">
        <v>0</v>
      </c>
      <c r="K108">
        <f>ROUND((207.07)/100,9)</f>
        <v>2.0707</v>
      </c>
      <c r="O108">
        <f t="shared" si="85"/>
        <v>46877.86</v>
      </c>
      <c r="P108">
        <f t="shared" si="86"/>
        <v>2057.9699999999998</v>
      </c>
      <c r="Q108">
        <f>(ROUND((ROUND((((ET108*1.1))*AV108*I108),2)*BB108),2)+ROUND((ROUND(((AE108-((EU108*1.1)))*AV108*I108),2)*BS108),2))</f>
        <v>8352.7800000000007</v>
      </c>
      <c r="R108">
        <f t="shared" si="87"/>
        <v>3268.01</v>
      </c>
      <c r="S108">
        <f t="shared" si="88"/>
        <v>36467.11</v>
      </c>
      <c r="T108">
        <f t="shared" si="89"/>
        <v>0</v>
      </c>
      <c r="U108">
        <f t="shared" si="90"/>
        <v>77.043064702999999</v>
      </c>
      <c r="V108">
        <f t="shared" si="91"/>
        <v>0</v>
      </c>
      <c r="W108">
        <f t="shared" si="92"/>
        <v>0</v>
      </c>
      <c r="X108">
        <f t="shared" si="93"/>
        <v>33549.74</v>
      </c>
      <c r="Y108">
        <f t="shared" si="94"/>
        <v>15680.86</v>
      </c>
      <c r="AA108">
        <v>47212649</v>
      </c>
      <c r="AB108">
        <f t="shared" si="95"/>
        <v>770.6</v>
      </c>
      <c r="AC108">
        <f t="shared" si="96"/>
        <v>52.9</v>
      </c>
      <c r="AD108">
        <f>ROUND(((((ET108*1.1))-((EU108*1.1)))+AE108),1)</f>
        <v>288.10000000000002</v>
      </c>
      <c r="AE108">
        <f t="shared" si="117"/>
        <v>38.5</v>
      </c>
      <c r="AF108">
        <f t="shared" si="117"/>
        <v>429.6</v>
      </c>
      <c r="AG108">
        <f t="shared" si="98"/>
        <v>0</v>
      </c>
      <c r="AH108">
        <f t="shared" si="118"/>
        <v>34.870000000000005</v>
      </c>
      <c r="AI108">
        <f t="shared" si="118"/>
        <v>0</v>
      </c>
      <c r="AJ108">
        <f t="shared" si="100"/>
        <v>0</v>
      </c>
      <c r="AK108">
        <v>705.35</v>
      </c>
      <c r="AL108">
        <v>52.94</v>
      </c>
      <c r="AM108">
        <v>261.87</v>
      </c>
      <c r="AN108">
        <v>34.97</v>
      </c>
      <c r="AO108">
        <v>390.54</v>
      </c>
      <c r="AP108">
        <v>0</v>
      </c>
      <c r="AQ108">
        <v>31.7</v>
      </c>
      <c r="AR108">
        <v>0</v>
      </c>
      <c r="AS108">
        <v>0</v>
      </c>
      <c r="AT108">
        <v>92</v>
      </c>
      <c r="AU108">
        <v>43</v>
      </c>
      <c r="AV108">
        <v>1.0669999999999999</v>
      </c>
      <c r="AW108">
        <v>1.081</v>
      </c>
      <c r="AZ108">
        <v>1</v>
      </c>
      <c r="BA108">
        <v>38.42</v>
      </c>
      <c r="BB108">
        <v>13.12</v>
      </c>
      <c r="BC108">
        <v>17.38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183</v>
      </c>
      <c r="BM108">
        <v>318</v>
      </c>
      <c r="BN108">
        <v>0</v>
      </c>
      <c r="BO108" t="s">
        <v>181</v>
      </c>
      <c r="BP108">
        <v>1</v>
      </c>
      <c r="BQ108">
        <v>40</v>
      </c>
      <c r="BR108">
        <v>0</v>
      </c>
      <c r="BS108">
        <v>38.42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439</v>
      </c>
      <c r="CO108">
        <v>0</v>
      </c>
      <c r="CP108">
        <f t="shared" si="101"/>
        <v>46877.86</v>
      </c>
      <c r="CQ108">
        <f t="shared" si="102"/>
        <v>993.79</v>
      </c>
      <c r="CR108">
        <f>(ROUND((ROUND((((ET108*1.1))*AV108*1),2)*BB108),2)+ROUND((ROUND(((AE108-((EU108*1.1)))*AV108*1),2)*BS108),2))</f>
        <v>4034.1</v>
      </c>
      <c r="CS108">
        <f t="shared" si="103"/>
        <v>1578.29</v>
      </c>
      <c r="CT108">
        <f t="shared" si="104"/>
        <v>17610.96</v>
      </c>
      <c r="CU108">
        <f t="shared" si="105"/>
        <v>0</v>
      </c>
      <c r="CV108">
        <f t="shared" si="106"/>
        <v>37.206290000000003</v>
      </c>
      <c r="CW108">
        <f t="shared" si="107"/>
        <v>0</v>
      </c>
      <c r="CX108">
        <f t="shared" si="108"/>
        <v>0</v>
      </c>
      <c r="CY108">
        <f>S108*(BZ108/100)</f>
        <v>33549.741200000004</v>
      </c>
      <c r="CZ108">
        <f>S108*(CA108/100)</f>
        <v>15680.8573</v>
      </c>
      <c r="DB108">
        <v>40</v>
      </c>
      <c r="DC108" t="s">
        <v>3</v>
      </c>
      <c r="DD108" t="s">
        <v>3</v>
      </c>
      <c r="DE108" t="s">
        <v>22</v>
      </c>
      <c r="DF108" t="s">
        <v>22</v>
      </c>
      <c r="DG108" t="s">
        <v>22</v>
      </c>
      <c r="DH108" t="s">
        <v>3</v>
      </c>
      <c r="DI108" t="s">
        <v>22</v>
      </c>
      <c r="DJ108" t="s">
        <v>22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1.0669999999999999</v>
      </c>
      <c r="DQ108">
        <v>1.081</v>
      </c>
      <c r="DU108">
        <v>1013</v>
      </c>
      <c r="DV108" t="s">
        <v>164</v>
      </c>
      <c r="DW108" t="s">
        <v>164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44048804</v>
      </c>
      <c r="EF108">
        <v>40</v>
      </c>
      <c r="EG108" t="s">
        <v>166</v>
      </c>
      <c r="EH108">
        <v>0</v>
      </c>
      <c r="EI108" t="s">
        <v>3</v>
      </c>
      <c r="EJ108">
        <v>2</v>
      </c>
      <c r="EK108">
        <v>318</v>
      </c>
      <c r="EL108" t="s">
        <v>167</v>
      </c>
      <c r="EM108" t="s">
        <v>168</v>
      </c>
      <c r="EO108" t="s">
        <v>26</v>
      </c>
      <c r="EQ108">
        <v>0</v>
      </c>
      <c r="ER108">
        <v>705.35</v>
      </c>
      <c r="ES108">
        <v>52.94</v>
      </c>
      <c r="ET108">
        <v>261.87</v>
      </c>
      <c r="EU108">
        <v>34.97</v>
      </c>
      <c r="EV108">
        <v>390.54</v>
      </c>
      <c r="EW108">
        <v>31.7</v>
      </c>
      <c r="EX108">
        <v>0</v>
      </c>
      <c r="EY108">
        <v>0</v>
      </c>
      <c r="FQ108">
        <v>0</v>
      </c>
      <c r="FR108">
        <v>0</v>
      </c>
      <c r="FS108">
        <v>2</v>
      </c>
      <c r="FX108">
        <v>112</v>
      </c>
      <c r="FY108">
        <v>70</v>
      </c>
      <c r="GA108" t="s">
        <v>3</v>
      </c>
      <c r="GD108">
        <v>0</v>
      </c>
      <c r="GF108">
        <v>666728968</v>
      </c>
      <c r="GG108">
        <v>2</v>
      </c>
      <c r="GH108">
        <v>1</v>
      </c>
      <c r="GI108">
        <v>2</v>
      </c>
      <c r="GJ108">
        <v>0</v>
      </c>
      <c r="GK108">
        <f>ROUND(R108*(S12)/100,2)</f>
        <v>5228.82</v>
      </c>
      <c r="GL108">
        <f t="shared" si="109"/>
        <v>0</v>
      </c>
      <c r="GM108">
        <f t="shared" si="110"/>
        <v>101337.28</v>
      </c>
      <c r="GN108">
        <f t="shared" si="111"/>
        <v>0</v>
      </c>
      <c r="GO108">
        <f t="shared" si="112"/>
        <v>101337.28</v>
      </c>
      <c r="GP108">
        <f t="shared" si="113"/>
        <v>0</v>
      </c>
      <c r="GR108">
        <v>0</v>
      </c>
      <c r="GS108">
        <v>3</v>
      </c>
      <c r="GT108">
        <v>0</v>
      </c>
      <c r="GU108" t="s">
        <v>3</v>
      </c>
      <c r="GV108">
        <f t="shared" si="114"/>
        <v>0</v>
      </c>
      <c r="GW108">
        <v>1</v>
      </c>
      <c r="GX108">
        <f t="shared" si="115"/>
        <v>0</v>
      </c>
      <c r="HA108">
        <v>0</v>
      </c>
      <c r="HB108">
        <v>0</v>
      </c>
      <c r="HC108">
        <f t="shared" si="11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184</v>
      </c>
      <c r="F109" s="2" t="s">
        <v>185</v>
      </c>
      <c r="G109" s="2" t="s">
        <v>186</v>
      </c>
      <c r="H109" s="2" t="s">
        <v>172</v>
      </c>
      <c r="I109" s="2">
        <f>ROUND(ROUND((211.21)/1000,5),9)</f>
        <v>0.21121000000000001</v>
      </c>
      <c r="J109" s="2">
        <v>0</v>
      </c>
      <c r="K109" s="2">
        <f>ROUND(ROUND((211.21)/1000,5),9)</f>
        <v>0.21121000000000001</v>
      </c>
      <c r="L109" s="2"/>
      <c r="M109" s="2"/>
      <c r="N109" s="2"/>
      <c r="O109" s="2">
        <f t="shared" si="85"/>
        <v>51678.38</v>
      </c>
      <c r="P109" s="2">
        <f t="shared" si="86"/>
        <v>51678.38</v>
      </c>
      <c r="Q109" s="2">
        <f>(ROUND((ROUND(((ET109)*AV109*I109),2)*BB109),2)+ROUND((ROUND(((AE109-(EU109))*AV109*I109),2)*BS109),2))</f>
        <v>0</v>
      </c>
      <c r="R109" s="2">
        <f t="shared" si="87"/>
        <v>0</v>
      </c>
      <c r="S109" s="2">
        <f t="shared" si="88"/>
        <v>0</v>
      </c>
      <c r="T109" s="2">
        <f t="shared" si="89"/>
        <v>0</v>
      </c>
      <c r="U109" s="2">
        <f t="shared" si="90"/>
        <v>0</v>
      </c>
      <c r="V109" s="2">
        <f t="shared" si="91"/>
        <v>0</v>
      </c>
      <c r="W109" s="2">
        <f t="shared" si="92"/>
        <v>0</v>
      </c>
      <c r="X109" s="2">
        <f t="shared" si="93"/>
        <v>0</v>
      </c>
      <c r="Y109" s="2">
        <f t="shared" si="94"/>
        <v>0</v>
      </c>
      <c r="Z109" s="2"/>
      <c r="AA109" s="2">
        <v>47212648</v>
      </c>
      <c r="AB109" s="2">
        <f t="shared" si="95"/>
        <v>244677.7</v>
      </c>
      <c r="AC109" s="2">
        <f t="shared" si="96"/>
        <v>244677.7</v>
      </c>
      <c r="AD109" s="2">
        <f>ROUND((((ET109)-(EU109))+AE109),1)</f>
        <v>0</v>
      </c>
      <c r="AE109" s="2">
        <f>ROUND((EU109),1)</f>
        <v>0</v>
      </c>
      <c r="AF109" s="2">
        <f>ROUND((EV109),1)</f>
        <v>0</v>
      </c>
      <c r="AG109" s="2">
        <f t="shared" si="98"/>
        <v>0</v>
      </c>
      <c r="AH109" s="2">
        <f>(EW109)</f>
        <v>0</v>
      </c>
      <c r="AI109" s="2">
        <f>(EX109)</f>
        <v>0</v>
      </c>
      <c r="AJ109" s="2">
        <f t="shared" si="100"/>
        <v>0</v>
      </c>
      <c r="AK109" s="2">
        <v>244677.71</v>
      </c>
      <c r="AL109" s="2">
        <v>244677.71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2</v>
      </c>
      <c r="BJ109" s="2" t="s">
        <v>187</v>
      </c>
      <c r="BK109" s="2"/>
      <c r="BL109" s="2"/>
      <c r="BM109" s="2">
        <v>1618</v>
      </c>
      <c r="BN109" s="2">
        <v>0</v>
      </c>
      <c r="BO109" s="2" t="s">
        <v>3</v>
      </c>
      <c r="BP109" s="2">
        <v>0</v>
      </c>
      <c r="BQ109" s="2">
        <v>201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101"/>
        <v>51678.38</v>
      </c>
      <c r="CQ109" s="2">
        <f t="shared" si="102"/>
        <v>244677.7</v>
      </c>
      <c r="CR109" s="2">
        <f>(ROUND((ROUND(((ET109)*AV109*1),2)*BB109),2)+ROUND((ROUND(((AE109-(EU109))*AV109*1),2)*BS109),2))</f>
        <v>0</v>
      </c>
      <c r="CS109" s="2">
        <f t="shared" si="103"/>
        <v>0</v>
      </c>
      <c r="CT109" s="2">
        <f t="shared" si="104"/>
        <v>0</v>
      </c>
      <c r="CU109" s="2">
        <f t="shared" si="105"/>
        <v>0</v>
      </c>
      <c r="CV109" s="2">
        <f t="shared" si="106"/>
        <v>0</v>
      </c>
      <c r="CW109" s="2">
        <f t="shared" si="107"/>
        <v>0</v>
      </c>
      <c r="CX109" s="2">
        <f t="shared" si="108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1003</v>
      </c>
      <c r="DV109" s="2" t="s">
        <v>172</v>
      </c>
      <c r="DW109" s="2" t="s">
        <v>172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44050104</v>
      </c>
      <c r="EF109" s="2">
        <v>201</v>
      </c>
      <c r="EG109" s="2" t="s">
        <v>174</v>
      </c>
      <c r="EH109" s="2">
        <v>0</v>
      </c>
      <c r="EI109" s="2" t="s">
        <v>3</v>
      </c>
      <c r="EJ109" s="2">
        <v>2</v>
      </c>
      <c r="EK109" s="2">
        <v>1618</v>
      </c>
      <c r="EL109" s="2" t="s">
        <v>175</v>
      </c>
      <c r="EM109" s="2" t="s">
        <v>176</v>
      </c>
      <c r="EN109" s="2"/>
      <c r="EO109" s="2" t="s">
        <v>3</v>
      </c>
      <c r="EP109" s="2"/>
      <c r="EQ109" s="2">
        <v>131072</v>
      </c>
      <c r="ER109" s="2">
        <v>244677.71</v>
      </c>
      <c r="ES109" s="2">
        <v>244677.71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0</v>
      </c>
      <c r="GE109" s="2"/>
      <c r="GF109" s="2">
        <v>702417231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109"/>
        <v>0</v>
      </c>
      <c r="GM109" s="2">
        <f t="shared" si="110"/>
        <v>51678.38</v>
      </c>
      <c r="GN109" s="2">
        <f t="shared" si="111"/>
        <v>0</v>
      </c>
      <c r="GO109" s="2">
        <f t="shared" si="112"/>
        <v>51678.38</v>
      </c>
      <c r="GP109" s="2">
        <f t="shared" si="113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4"/>
        <v>0</v>
      </c>
      <c r="GW109" s="2">
        <v>1</v>
      </c>
      <c r="GX109" s="2">
        <f t="shared" si="115"/>
        <v>0</v>
      </c>
      <c r="GY109" s="2"/>
      <c r="GZ109" s="2"/>
      <c r="HA109" s="2">
        <v>0</v>
      </c>
      <c r="HB109" s="2">
        <v>0</v>
      </c>
      <c r="HC109" s="2">
        <f t="shared" si="116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184</v>
      </c>
      <c r="F110" t="s">
        <v>185</v>
      </c>
      <c r="G110" t="s">
        <v>186</v>
      </c>
      <c r="H110" t="s">
        <v>172</v>
      </c>
      <c r="I110">
        <f>ROUND(ROUND((211.21)/1000,5),9)</f>
        <v>0.21121000000000001</v>
      </c>
      <c r="J110">
        <v>0</v>
      </c>
      <c r="K110">
        <f>ROUND(ROUND((211.21)/1000,5),9)</f>
        <v>0.21121000000000001</v>
      </c>
      <c r="O110">
        <f t="shared" si="85"/>
        <v>379836.09</v>
      </c>
      <c r="P110">
        <f t="shared" si="86"/>
        <v>379836.09</v>
      </c>
      <c r="Q110">
        <f>(ROUND((ROUND(((ET110)*AV110*I110),2)*BB110),2)+ROUND((ROUND(((AE110-(EU110))*AV110*I110),2)*BS110),2))</f>
        <v>0</v>
      </c>
      <c r="R110">
        <f t="shared" si="87"/>
        <v>0</v>
      </c>
      <c r="S110">
        <f t="shared" si="88"/>
        <v>0</v>
      </c>
      <c r="T110">
        <f t="shared" si="89"/>
        <v>0</v>
      </c>
      <c r="U110">
        <f t="shared" si="90"/>
        <v>0</v>
      </c>
      <c r="V110">
        <f t="shared" si="91"/>
        <v>0</v>
      </c>
      <c r="W110">
        <f t="shared" si="92"/>
        <v>0</v>
      </c>
      <c r="X110">
        <f t="shared" si="93"/>
        <v>0</v>
      </c>
      <c r="Y110">
        <f t="shared" si="94"/>
        <v>0</v>
      </c>
      <c r="AA110">
        <v>47212649</v>
      </c>
      <c r="AB110">
        <f t="shared" si="95"/>
        <v>244677.7</v>
      </c>
      <c r="AC110">
        <f t="shared" si="96"/>
        <v>244677.7</v>
      </c>
      <c r="AD110">
        <f>ROUND((((ET110)-(EU110))+AE110),1)</f>
        <v>0</v>
      </c>
      <c r="AE110">
        <f>ROUND((EU110),1)</f>
        <v>0</v>
      </c>
      <c r="AF110">
        <f>ROUND((EV110),1)</f>
        <v>0</v>
      </c>
      <c r="AG110">
        <f t="shared" si="98"/>
        <v>0</v>
      </c>
      <c r="AH110">
        <f>(EW110)</f>
        <v>0</v>
      </c>
      <c r="AI110">
        <f>(EX110)</f>
        <v>0</v>
      </c>
      <c r="AJ110">
        <f t="shared" si="100"/>
        <v>0</v>
      </c>
      <c r="AK110">
        <v>244677.71</v>
      </c>
      <c r="AL110">
        <v>244677.71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7.35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187</v>
      </c>
      <c r="BM110">
        <v>1618</v>
      </c>
      <c r="BN110">
        <v>0</v>
      </c>
      <c r="BO110" t="s">
        <v>185</v>
      </c>
      <c r="BP110">
        <v>1</v>
      </c>
      <c r="BQ110">
        <v>201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01"/>
        <v>379836.09</v>
      </c>
      <c r="CQ110">
        <f t="shared" si="102"/>
        <v>1798381.1</v>
      </c>
      <c r="CR110">
        <f>(ROUND((ROUND(((ET110)*AV110*1),2)*BB110),2)+ROUND((ROUND(((AE110-(EU110))*AV110*1),2)*BS110),2))</f>
        <v>0</v>
      </c>
      <c r="CS110">
        <f t="shared" si="103"/>
        <v>0</v>
      </c>
      <c r="CT110">
        <f t="shared" si="104"/>
        <v>0</v>
      </c>
      <c r="CU110">
        <f t="shared" si="105"/>
        <v>0</v>
      </c>
      <c r="CV110">
        <f t="shared" si="106"/>
        <v>0</v>
      </c>
      <c r="CW110">
        <f t="shared" si="107"/>
        <v>0</v>
      </c>
      <c r="CX110">
        <f t="shared" si="108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172</v>
      </c>
      <c r="DW110" t="s">
        <v>172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44050104</v>
      </c>
      <c r="EF110">
        <v>201</v>
      </c>
      <c r="EG110" t="s">
        <v>174</v>
      </c>
      <c r="EH110">
        <v>0</v>
      </c>
      <c r="EI110" t="s">
        <v>3</v>
      </c>
      <c r="EJ110">
        <v>2</v>
      </c>
      <c r="EK110">
        <v>1618</v>
      </c>
      <c r="EL110" t="s">
        <v>175</v>
      </c>
      <c r="EM110" t="s">
        <v>176</v>
      </c>
      <c r="EO110" t="s">
        <v>3</v>
      </c>
      <c r="EQ110">
        <v>131072</v>
      </c>
      <c r="ER110">
        <v>244677.71</v>
      </c>
      <c r="ES110">
        <v>244677.71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0</v>
      </c>
      <c r="GF110">
        <v>702417231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109"/>
        <v>0</v>
      </c>
      <c r="GM110">
        <f t="shared" si="110"/>
        <v>379836.09</v>
      </c>
      <c r="GN110">
        <f t="shared" si="111"/>
        <v>0</v>
      </c>
      <c r="GO110">
        <f t="shared" si="112"/>
        <v>379836.09</v>
      </c>
      <c r="GP110">
        <f t="shared" si="113"/>
        <v>0</v>
      </c>
      <c r="GR110">
        <v>0</v>
      </c>
      <c r="GS110">
        <v>3</v>
      </c>
      <c r="GT110">
        <v>0</v>
      </c>
      <c r="GU110" t="s">
        <v>3</v>
      </c>
      <c r="GV110">
        <f t="shared" si="114"/>
        <v>0</v>
      </c>
      <c r="GW110">
        <v>1</v>
      </c>
      <c r="GX110">
        <f t="shared" si="115"/>
        <v>0</v>
      </c>
      <c r="HA110">
        <v>0</v>
      </c>
      <c r="HB110">
        <v>0</v>
      </c>
      <c r="HC110">
        <f t="shared" si="11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>
        <f>ROW(EtalonRes!A207)</f>
        <v>207</v>
      </c>
      <c r="E111" s="2" t="s">
        <v>188</v>
      </c>
      <c r="F111" s="2" t="s">
        <v>189</v>
      </c>
      <c r="G111" s="2" t="s">
        <v>190</v>
      </c>
      <c r="H111" s="2" t="s">
        <v>191</v>
      </c>
      <c r="I111" s="2">
        <f>ROUND(24/100,9)</f>
        <v>0.24</v>
      </c>
      <c r="J111" s="2">
        <v>0</v>
      </c>
      <c r="K111" s="2">
        <f>ROUND(24/100,9)</f>
        <v>0.24</v>
      </c>
      <c r="L111" s="2"/>
      <c r="M111" s="2"/>
      <c r="N111" s="2"/>
      <c r="O111" s="2">
        <f t="shared" si="85"/>
        <v>919.58</v>
      </c>
      <c r="P111" s="2">
        <f t="shared" si="86"/>
        <v>128.52000000000001</v>
      </c>
      <c r="Q111" s="2">
        <f>(ROUND((ROUND((((ET111*1.1))*AV111*I111),2)*BB111),2)+ROUND((ROUND(((AE111-((EU111*1.1)))*AV111*I111),2)*BS111),2))</f>
        <v>197.81</v>
      </c>
      <c r="R111" s="2">
        <f t="shared" si="87"/>
        <v>17.059999999999999</v>
      </c>
      <c r="S111" s="2">
        <f t="shared" si="88"/>
        <v>593.25</v>
      </c>
      <c r="T111" s="2">
        <f t="shared" si="89"/>
        <v>0</v>
      </c>
      <c r="U111" s="2">
        <f t="shared" si="90"/>
        <v>43.08647904</v>
      </c>
      <c r="V111" s="2">
        <f t="shared" si="91"/>
        <v>0</v>
      </c>
      <c r="W111" s="2">
        <f t="shared" si="92"/>
        <v>0</v>
      </c>
      <c r="X111" s="2">
        <f t="shared" si="93"/>
        <v>664.44</v>
      </c>
      <c r="Y111" s="2">
        <f t="shared" si="94"/>
        <v>415.28</v>
      </c>
      <c r="Z111" s="2"/>
      <c r="AA111" s="2">
        <v>47212648</v>
      </c>
      <c r="AB111" s="2">
        <f t="shared" si="95"/>
        <v>3683.6</v>
      </c>
      <c r="AC111" s="2">
        <f t="shared" si="96"/>
        <v>535.5</v>
      </c>
      <c r="AD111" s="2">
        <f>ROUND(((((ET111*1.1))-((EU111*1.1)))+AE111),1)</f>
        <v>787.2</v>
      </c>
      <c r="AE111" s="2">
        <f>ROUND(((EU111*1.1)),1)</f>
        <v>67.900000000000006</v>
      </c>
      <c r="AF111" s="2">
        <f>ROUND(((EV111*1.1)),1)</f>
        <v>2360.9</v>
      </c>
      <c r="AG111" s="2">
        <f t="shared" si="98"/>
        <v>0</v>
      </c>
      <c r="AH111" s="2">
        <f>((EW111*1.1))</f>
        <v>171.46800000000002</v>
      </c>
      <c r="AI111" s="2">
        <f>((EX111*1.1))</f>
        <v>0</v>
      </c>
      <c r="AJ111" s="2">
        <f t="shared" si="100"/>
        <v>0</v>
      </c>
      <c r="AK111" s="2">
        <v>3397.43</v>
      </c>
      <c r="AL111" s="2">
        <v>535.53</v>
      </c>
      <c r="AM111" s="2">
        <v>715.67</v>
      </c>
      <c r="AN111" s="2">
        <v>61.76</v>
      </c>
      <c r="AO111" s="2">
        <v>2146.23</v>
      </c>
      <c r="AP111" s="2">
        <v>0</v>
      </c>
      <c r="AQ111" s="2">
        <v>155.88</v>
      </c>
      <c r="AR111" s="2">
        <v>0</v>
      </c>
      <c r="AS111" s="2">
        <v>0</v>
      </c>
      <c r="AT111" s="2">
        <v>112</v>
      </c>
      <c r="AU111" s="2">
        <v>70</v>
      </c>
      <c r="AV111" s="2">
        <v>1.0469999999999999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2</v>
      </c>
      <c r="BJ111" s="2" t="s">
        <v>192</v>
      </c>
      <c r="BK111" s="2"/>
      <c r="BL111" s="2"/>
      <c r="BM111" s="2">
        <v>1726</v>
      </c>
      <c r="BN111" s="2">
        <v>0</v>
      </c>
      <c r="BO111" s="2" t="s">
        <v>3</v>
      </c>
      <c r="BP111" s="2">
        <v>0</v>
      </c>
      <c r="BQ111" s="2">
        <v>40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112</v>
      </c>
      <c r="CA111" s="2">
        <v>70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439</v>
      </c>
      <c r="CO111" s="2">
        <v>0</v>
      </c>
      <c r="CP111" s="2">
        <f t="shared" si="101"/>
        <v>919.58</v>
      </c>
      <c r="CQ111" s="2">
        <f t="shared" si="102"/>
        <v>535.5</v>
      </c>
      <c r="CR111" s="2">
        <f>(ROUND((ROUND((((ET111*1.1))*AV111*1),2)*BB111),2)+ROUND((ROUND(((AE111-((EU111*1.1)))*AV111*1),2)*BS111),2))</f>
        <v>824.2</v>
      </c>
      <c r="CS111" s="2">
        <f t="shared" si="103"/>
        <v>71.09</v>
      </c>
      <c r="CT111" s="2">
        <f t="shared" si="104"/>
        <v>2471.86</v>
      </c>
      <c r="CU111" s="2">
        <f t="shared" si="105"/>
        <v>0</v>
      </c>
      <c r="CV111" s="2">
        <f t="shared" si="106"/>
        <v>179.526996</v>
      </c>
      <c r="CW111" s="2">
        <f t="shared" si="107"/>
        <v>0</v>
      </c>
      <c r="CX111" s="2">
        <f t="shared" si="108"/>
        <v>0</v>
      </c>
      <c r="CY111" s="2">
        <f>((S111*BZ111)/100)</f>
        <v>664.44</v>
      </c>
      <c r="CZ111" s="2">
        <f>((S111*CA111)/100)</f>
        <v>415.27499999999998</v>
      </c>
      <c r="DA111" s="2"/>
      <c r="DB111" s="2">
        <v>41</v>
      </c>
      <c r="DC111" s="2" t="s">
        <v>3</v>
      </c>
      <c r="DD111" s="2" t="s">
        <v>3</v>
      </c>
      <c r="DE111" s="2" t="s">
        <v>22</v>
      </c>
      <c r="DF111" s="2" t="s">
        <v>22</v>
      </c>
      <c r="DG111" s="2" t="s">
        <v>22</v>
      </c>
      <c r="DH111" s="2" t="s">
        <v>3</v>
      </c>
      <c r="DI111" s="2" t="s">
        <v>22</v>
      </c>
      <c r="DJ111" s="2" t="s">
        <v>22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191</v>
      </c>
      <c r="DW111" s="2" t="s">
        <v>191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44050212</v>
      </c>
      <c r="EF111" s="2">
        <v>40</v>
      </c>
      <c r="EG111" s="2" t="s">
        <v>166</v>
      </c>
      <c r="EH111" s="2">
        <v>0</v>
      </c>
      <c r="EI111" s="2" t="s">
        <v>3</v>
      </c>
      <c r="EJ111" s="2">
        <v>2</v>
      </c>
      <c r="EK111" s="2">
        <v>1726</v>
      </c>
      <c r="EL111" s="2" t="s">
        <v>193</v>
      </c>
      <c r="EM111" s="2" t="s">
        <v>194</v>
      </c>
      <c r="EN111" s="2"/>
      <c r="EO111" s="2" t="s">
        <v>26</v>
      </c>
      <c r="EP111" s="2"/>
      <c r="EQ111" s="2">
        <v>131072</v>
      </c>
      <c r="ER111" s="2">
        <v>3397.43</v>
      </c>
      <c r="ES111" s="2">
        <v>535.53</v>
      </c>
      <c r="ET111" s="2">
        <v>715.67</v>
      </c>
      <c r="EU111" s="2">
        <v>61.76</v>
      </c>
      <c r="EV111" s="2">
        <v>2146.23</v>
      </c>
      <c r="EW111" s="2">
        <v>155.88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112</v>
      </c>
      <c r="FY111" s="2">
        <v>70</v>
      </c>
      <c r="FZ111" s="2"/>
      <c r="GA111" s="2" t="s">
        <v>3</v>
      </c>
      <c r="GB111" s="2"/>
      <c r="GC111" s="2"/>
      <c r="GD111" s="2">
        <v>0</v>
      </c>
      <c r="GE111" s="2"/>
      <c r="GF111" s="2">
        <v>-1232899256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29.86</v>
      </c>
      <c r="GL111" s="2">
        <f t="shared" si="109"/>
        <v>0</v>
      </c>
      <c r="GM111" s="2">
        <f t="shared" si="110"/>
        <v>2029.16</v>
      </c>
      <c r="GN111" s="2">
        <f t="shared" si="111"/>
        <v>0</v>
      </c>
      <c r="GO111" s="2">
        <f t="shared" si="112"/>
        <v>2029.16</v>
      </c>
      <c r="GP111" s="2">
        <f t="shared" si="113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4"/>
        <v>0</v>
      </c>
      <c r="GW111" s="2">
        <v>1</v>
      </c>
      <c r="GX111" s="2">
        <f t="shared" si="115"/>
        <v>0</v>
      </c>
      <c r="GY111" s="2"/>
      <c r="GZ111" s="2"/>
      <c r="HA111" s="2">
        <v>0</v>
      </c>
      <c r="HB111" s="2">
        <v>0</v>
      </c>
      <c r="HC111" s="2">
        <f t="shared" si="116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D112">
        <f>ROW(EtalonRes!A216)</f>
        <v>216</v>
      </c>
      <c r="E112" t="s">
        <v>188</v>
      </c>
      <c r="F112" t="s">
        <v>189</v>
      </c>
      <c r="G112" t="s">
        <v>190</v>
      </c>
      <c r="H112" t="s">
        <v>191</v>
      </c>
      <c r="I112">
        <f>ROUND(24/100,9)</f>
        <v>0.24</v>
      </c>
      <c r="J112">
        <v>0</v>
      </c>
      <c r="K112">
        <f>ROUND(24/100,9)</f>
        <v>0.24</v>
      </c>
      <c r="O112">
        <f t="shared" si="85"/>
        <v>25207.1</v>
      </c>
      <c r="P112">
        <f t="shared" si="86"/>
        <v>954.9</v>
      </c>
      <c r="Q112">
        <f>(ROUND((ROUND((((ET112*1.1))*AV112*I112),2)*BB112),2)+ROUND((ROUND(((AE112-((EU112*1.1)))*AV112*I112),2)*BS112),2))</f>
        <v>1459.53</v>
      </c>
      <c r="R112">
        <f t="shared" si="87"/>
        <v>655.45</v>
      </c>
      <c r="S112">
        <f t="shared" si="88"/>
        <v>22792.67</v>
      </c>
      <c r="T112">
        <f t="shared" si="89"/>
        <v>0</v>
      </c>
      <c r="U112">
        <f t="shared" si="90"/>
        <v>43.08647904</v>
      </c>
      <c r="V112">
        <f t="shared" si="91"/>
        <v>0</v>
      </c>
      <c r="W112">
        <f t="shared" si="92"/>
        <v>0</v>
      </c>
      <c r="X112">
        <f t="shared" si="93"/>
        <v>20969.259999999998</v>
      </c>
      <c r="Y112">
        <f t="shared" si="94"/>
        <v>9800.85</v>
      </c>
      <c r="AA112">
        <v>47212649</v>
      </c>
      <c r="AB112">
        <f t="shared" si="95"/>
        <v>3683.6</v>
      </c>
      <c r="AC112">
        <f t="shared" si="96"/>
        <v>535.5</v>
      </c>
      <c r="AD112">
        <f>ROUND(((((ET112*1.1))-((EU112*1.1)))+AE112),1)</f>
        <v>787.2</v>
      </c>
      <c r="AE112">
        <f>ROUND(((EU112*1.1)),1)</f>
        <v>67.900000000000006</v>
      </c>
      <c r="AF112">
        <f>ROUND(((EV112*1.1)),1)</f>
        <v>2360.9</v>
      </c>
      <c r="AG112">
        <f t="shared" si="98"/>
        <v>0</v>
      </c>
      <c r="AH112">
        <f>((EW112*1.1))</f>
        <v>171.46800000000002</v>
      </c>
      <c r="AI112">
        <f>((EX112*1.1))</f>
        <v>0</v>
      </c>
      <c r="AJ112">
        <f t="shared" si="100"/>
        <v>0</v>
      </c>
      <c r="AK112">
        <v>3397.43</v>
      </c>
      <c r="AL112">
        <v>535.53</v>
      </c>
      <c r="AM112">
        <v>715.67</v>
      </c>
      <c r="AN112">
        <v>61.76</v>
      </c>
      <c r="AO112">
        <v>2146.23</v>
      </c>
      <c r="AP112">
        <v>0</v>
      </c>
      <c r="AQ112">
        <v>155.88</v>
      </c>
      <c r="AR112">
        <v>0</v>
      </c>
      <c r="AS112">
        <v>0</v>
      </c>
      <c r="AT112">
        <v>92</v>
      </c>
      <c r="AU112">
        <v>43</v>
      </c>
      <c r="AV112">
        <v>1.0469999999999999</v>
      </c>
      <c r="AW112">
        <v>1</v>
      </c>
      <c r="AZ112">
        <v>1</v>
      </c>
      <c r="BA112">
        <v>38.42</v>
      </c>
      <c r="BB112">
        <v>7.38</v>
      </c>
      <c r="BC112">
        <v>7.43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192</v>
      </c>
      <c r="BM112">
        <v>1726</v>
      </c>
      <c r="BN112">
        <v>0</v>
      </c>
      <c r="BO112" t="s">
        <v>189</v>
      </c>
      <c r="BP112">
        <v>1</v>
      </c>
      <c r="BQ112">
        <v>40</v>
      </c>
      <c r="BR112">
        <v>0</v>
      </c>
      <c r="BS112">
        <v>38.42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92</v>
      </c>
      <c r="CA112">
        <v>43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439</v>
      </c>
      <c r="CO112">
        <v>0</v>
      </c>
      <c r="CP112">
        <f t="shared" si="101"/>
        <v>25207.1</v>
      </c>
      <c r="CQ112">
        <f t="shared" si="102"/>
        <v>3978.77</v>
      </c>
      <c r="CR112">
        <f>(ROUND((ROUND((((ET112*1.1))*AV112*1),2)*BB112),2)+ROUND((ROUND(((AE112-((EU112*1.1)))*AV112*1),2)*BS112),2))</f>
        <v>6081.35</v>
      </c>
      <c r="CS112">
        <f t="shared" si="103"/>
        <v>2731.28</v>
      </c>
      <c r="CT112">
        <f t="shared" si="104"/>
        <v>94968.86</v>
      </c>
      <c r="CU112">
        <f t="shared" si="105"/>
        <v>0</v>
      </c>
      <c r="CV112">
        <f t="shared" si="106"/>
        <v>179.526996</v>
      </c>
      <c r="CW112">
        <f t="shared" si="107"/>
        <v>0</v>
      </c>
      <c r="CX112">
        <f t="shared" si="108"/>
        <v>0</v>
      </c>
      <c r="CY112">
        <f>S112*(BZ112/100)</f>
        <v>20969.256399999998</v>
      </c>
      <c r="CZ112">
        <f>S112*(CA112/100)</f>
        <v>9800.8480999999992</v>
      </c>
      <c r="DB112">
        <v>42</v>
      </c>
      <c r="DC112" t="s">
        <v>3</v>
      </c>
      <c r="DD112" t="s">
        <v>3</v>
      </c>
      <c r="DE112" t="s">
        <v>22</v>
      </c>
      <c r="DF112" t="s">
        <v>22</v>
      </c>
      <c r="DG112" t="s">
        <v>22</v>
      </c>
      <c r="DH112" t="s">
        <v>3</v>
      </c>
      <c r="DI112" t="s">
        <v>22</v>
      </c>
      <c r="DJ112" t="s">
        <v>22</v>
      </c>
      <c r="DK112" t="s">
        <v>3</v>
      </c>
      <c r="DL112" t="s">
        <v>3</v>
      </c>
      <c r="DM112" t="s">
        <v>3</v>
      </c>
      <c r="DN112">
        <v>112</v>
      </c>
      <c r="DO112">
        <v>70</v>
      </c>
      <c r="DP112">
        <v>1.0469999999999999</v>
      </c>
      <c r="DQ112">
        <v>1</v>
      </c>
      <c r="DU112">
        <v>1013</v>
      </c>
      <c r="DV112" t="s">
        <v>191</v>
      </c>
      <c r="DW112" t="s">
        <v>191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44050212</v>
      </c>
      <c r="EF112">
        <v>40</v>
      </c>
      <c r="EG112" t="s">
        <v>166</v>
      </c>
      <c r="EH112">
        <v>0</v>
      </c>
      <c r="EI112" t="s">
        <v>3</v>
      </c>
      <c r="EJ112">
        <v>2</v>
      </c>
      <c r="EK112">
        <v>1726</v>
      </c>
      <c r="EL112" t="s">
        <v>193</v>
      </c>
      <c r="EM112" t="s">
        <v>194</v>
      </c>
      <c r="EO112" t="s">
        <v>26</v>
      </c>
      <c r="EQ112">
        <v>131072</v>
      </c>
      <c r="ER112">
        <v>3397.43</v>
      </c>
      <c r="ES112">
        <v>535.53</v>
      </c>
      <c r="ET112">
        <v>715.67</v>
      </c>
      <c r="EU112">
        <v>61.76</v>
      </c>
      <c r="EV112">
        <v>2146.23</v>
      </c>
      <c r="EW112">
        <v>155.88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112</v>
      </c>
      <c r="FY112">
        <v>70</v>
      </c>
      <c r="GA112" t="s">
        <v>3</v>
      </c>
      <c r="GD112">
        <v>0</v>
      </c>
      <c r="GF112">
        <v>-1232899256</v>
      </c>
      <c r="GG112">
        <v>2</v>
      </c>
      <c r="GH112">
        <v>1</v>
      </c>
      <c r="GI112">
        <v>2</v>
      </c>
      <c r="GJ112">
        <v>0</v>
      </c>
      <c r="GK112">
        <f>ROUND(R112*(S12)/100,2)</f>
        <v>1048.72</v>
      </c>
      <c r="GL112">
        <f t="shared" si="109"/>
        <v>0</v>
      </c>
      <c r="GM112">
        <f t="shared" si="110"/>
        <v>57025.93</v>
      </c>
      <c r="GN112">
        <f t="shared" si="111"/>
        <v>0</v>
      </c>
      <c r="GO112">
        <f t="shared" si="112"/>
        <v>57025.93</v>
      </c>
      <c r="GP112">
        <f t="shared" si="113"/>
        <v>0</v>
      </c>
      <c r="GR112">
        <v>0</v>
      </c>
      <c r="GS112">
        <v>3</v>
      </c>
      <c r="GT112">
        <v>0</v>
      </c>
      <c r="GU112" t="s">
        <v>3</v>
      </c>
      <c r="GV112">
        <f t="shared" si="114"/>
        <v>0</v>
      </c>
      <c r="GW112">
        <v>1</v>
      </c>
      <c r="GX112">
        <f t="shared" si="115"/>
        <v>0</v>
      </c>
      <c r="HA112">
        <v>0</v>
      </c>
      <c r="HB112">
        <v>0</v>
      </c>
      <c r="HC112">
        <f t="shared" si="11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17</v>
      </c>
      <c r="B113" s="2">
        <v>1</v>
      </c>
      <c r="C113" s="2"/>
      <c r="D113" s="2">
        <f>ROW(EtalonRes!A225)</f>
        <v>225</v>
      </c>
      <c r="E113" s="2" t="s">
        <v>3</v>
      </c>
      <c r="F113" s="2" t="s">
        <v>189</v>
      </c>
      <c r="G113" s="2" t="s">
        <v>190</v>
      </c>
      <c r="H113" s="2" t="s">
        <v>191</v>
      </c>
      <c r="I113" s="2">
        <f>ROUND(14/100,9)</f>
        <v>0.14000000000000001</v>
      </c>
      <c r="J113" s="2">
        <v>0</v>
      </c>
      <c r="K113" s="2">
        <f>ROUND(14/100,9)</f>
        <v>0.14000000000000001</v>
      </c>
      <c r="L113" s="2"/>
      <c r="M113" s="2"/>
      <c r="N113" s="2"/>
      <c r="O113" s="2">
        <f t="shared" si="85"/>
        <v>628.70000000000005</v>
      </c>
      <c r="P113" s="2">
        <f t="shared" si="86"/>
        <v>74.97</v>
      </c>
      <c r="Q113" s="2">
        <f>(ROUND((ROUND(((((ET113*1.1)*1.2))*AV113*I113),2)*BB113),2)+ROUND((ROUND(((AE113-(((EU113*1.1)*1.2)))*AV113*I113),2)*BS113),2))</f>
        <v>138.47</v>
      </c>
      <c r="R113" s="2">
        <f t="shared" si="87"/>
        <v>11.95</v>
      </c>
      <c r="S113" s="2">
        <f t="shared" si="88"/>
        <v>415.26</v>
      </c>
      <c r="T113" s="2">
        <f t="shared" si="89"/>
        <v>0</v>
      </c>
      <c r="U113" s="2">
        <f t="shared" si="90"/>
        <v>30.160535328000002</v>
      </c>
      <c r="V113" s="2">
        <f t="shared" si="91"/>
        <v>0</v>
      </c>
      <c r="W113" s="2">
        <f t="shared" si="92"/>
        <v>0</v>
      </c>
      <c r="X113" s="2">
        <f t="shared" si="93"/>
        <v>465.09</v>
      </c>
      <c r="Y113" s="2">
        <f t="shared" si="94"/>
        <v>290.68</v>
      </c>
      <c r="Z113" s="2"/>
      <c r="AA113" s="2">
        <v>-1</v>
      </c>
      <c r="AB113" s="2">
        <f t="shared" si="95"/>
        <v>4313.2</v>
      </c>
      <c r="AC113" s="2">
        <f>ROUND(((ES113*1)),1)</f>
        <v>535.5</v>
      </c>
      <c r="AD113" s="2">
        <f>ROUND((((((ET113*1.1)*1.2))-(((EU113*1.1)*1.2)))+AE113),1)</f>
        <v>944.7</v>
      </c>
      <c r="AE113" s="2">
        <f>ROUND((((EU113*1.1)*1.2)),1)</f>
        <v>81.5</v>
      </c>
      <c r="AF113" s="2">
        <f>ROUND((((EV113*1.1)*1.2)),1)</f>
        <v>2833</v>
      </c>
      <c r="AG113" s="2">
        <f t="shared" si="98"/>
        <v>0</v>
      </c>
      <c r="AH113" s="2">
        <f>(((EW113*1.1)*1.2))</f>
        <v>205.76160000000002</v>
      </c>
      <c r="AI113" s="2">
        <f>(((EX113*1.1)*1.2))</f>
        <v>0</v>
      </c>
      <c r="AJ113" s="2">
        <f t="shared" si="100"/>
        <v>0</v>
      </c>
      <c r="AK113" s="2">
        <v>3397.43</v>
      </c>
      <c r="AL113" s="2">
        <v>535.53</v>
      </c>
      <c r="AM113" s="2">
        <v>715.67</v>
      </c>
      <c r="AN113" s="2">
        <v>61.76</v>
      </c>
      <c r="AO113" s="2">
        <v>2146.23</v>
      </c>
      <c r="AP113" s="2">
        <v>0</v>
      </c>
      <c r="AQ113" s="2">
        <v>155.88</v>
      </c>
      <c r="AR113" s="2">
        <v>0</v>
      </c>
      <c r="AS113" s="2">
        <v>0</v>
      </c>
      <c r="AT113" s="2">
        <v>112</v>
      </c>
      <c r="AU113" s="2">
        <v>70</v>
      </c>
      <c r="AV113" s="2">
        <v>1.0469999999999999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192</v>
      </c>
      <c r="BK113" s="2"/>
      <c r="BL113" s="2"/>
      <c r="BM113" s="2">
        <v>1726</v>
      </c>
      <c r="BN113" s="2">
        <v>0</v>
      </c>
      <c r="BO113" s="2" t="s">
        <v>3</v>
      </c>
      <c r="BP113" s="2">
        <v>0</v>
      </c>
      <c r="BQ113" s="2">
        <v>40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112</v>
      </c>
      <c r="CA113" s="2">
        <v>70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442</v>
      </c>
      <c r="CO113" s="2">
        <v>0</v>
      </c>
      <c r="CP113" s="2">
        <f t="shared" si="101"/>
        <v>628.70000000000005</v>
      </c>
      <c r="CQ113" s="2">
        <f t="shared" si="102"/>
        <v>535.5</v>
      </c>
      <c r="CR113" s="2">
        <f>(ROUND((ROUND(((((ET113*1.1)*1.2))*AV113*1),2)*BB113),2)+ROUND((ROUND(((AE113-(((EU113*1.1)*1.2)))*AV113*1),2)*BS113),2))</f>
        <v>989.06000000000006</v>
      </c>
      <c r="CS113" s="2">
        <f t="shared" si="103"/>
        <v>85.33</v>
      </c>
      <c r="CT113" s="2">
        <f t="shared" si="104"/>
        <v>2966.15</v>
      </c>
      <c r="CU113" s="2">
        <f t="shared" si="105"/>
        <v>0</v>
      </c>
      <c r="CV113" s="2">
        <f t="shared" si="106"/>
        <v>215.4323952</v>
      </c>
      <c r="CW113" s="2">
        <f t="shared" si="107"/>
        <v>0</v>
      </c>
      <c r="CX113" s="2">
        <f t="shared" si="108"/>
        <v>0</v>
      </c>
      <c r="CY113" s="2">
        <f>((S113*BZ113)/100)</f>
        <v>465.09119999999996</v>
      </c>
      <c r="CZ113" s="2">
        <f>((S113*CA113)/100)</f>
        <v>290.68200000000002</v>
      </c>
      <c r="DA113" s="2"/>
      <c r="DB113" s="2">
        <v>43</v>
      </c>
      <c r="DC113" s="2" t="s">
        <v>3</v>
      </c>
      <c r="DD113" s="2" t="s">
        <v>42</v>
      </c>
      <c r="DE113" s="2" t="s">
        <v>57</v>
      </c>
      <c r="DF113" s="2" t="s">
        <v>57</v>
      </c>
      <c r="DG113" s="2" t="s">
        <v>57</v>
      </c>
      <c r="DH113" s="2" t="s">
        <v>3</v>
      </c>
      <c r="DI113" s="2" t="s">
        <v>57</v>
      </c>
      <c r="DJ113" s="2" t="s">
        <v>57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191</v>
      </c>
      <c r="DW113" s="2" t="s">
        <v>191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44050212</v>
      </c>
      <c r="EF113" s="2">
        <v>40</v>
      </c>
      <c r="EG113" s="2" t="s">
        <v>166</v>
      </c>
      <c r="EH113" s="2">
        <v>0</v>
      </c>
      <c r="EI113" s="2" t="s">
        <v>3</v>
      </c>
      <c r="EJ113" s="2">
        <v>2</v>
      </c>
      <c r="EK113" s="2">
        <v>1726</v>
      </c>
      <c r="EL113" s="2" t="s">
        <v>193</v>
      </c>
      <c r="EM113" s="2" t="s">
        <v>194</v>
      </c>
      <c r="EN113" s="2"/>
      <c r="EO113" s="2" t="s">
        <v>58</v>
      </c>
      <c r="EP113" s="2"/>
      <c r="EQ113" s="2">
        <v>132096</v>
      </c>
      <c r="ER113" s="2">
        <v>3397.43</v>
      </c>
      <c r="ES113" s="2">
        <v>535.53</v>
      </c>
      <c r="ET113" s="2">
        <v>715.67</v>
      </c>
      <c r="EU113" s="2">
        <v>61.76</v>
      </c>
      <c r="EV113" s="2">
        <v>2146.23</v>
      </c>
      <c r="EW113" s="2">
        <v>155.88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112</v>
      </c>
      <c r="FY113" s="2">
        <v>70</v>
      </c>
      <c r="FZ113" s="2"/>
      <c r="GA113" s="2" t="s">
        <v>3</v>
      </c>
      <c r="GB113" s="2"/>
      <c r="GC113" s="2"/>
      <c r="GD113" s="2">
        <v>0</v>
      </c>
      <c r="GE113" s="2"/>
      <c r="GF113" s="2">
        <v>-1232899256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20.91</v>
      </c>
      <c r="GL113" s="2">
        <f t="shared" si="109"/>
        <v>0</v>
      </c>
      <c r="GM113" s="2">
        <f t="shared" si="110"/>
        <v>1405.38</v>
      </c>
      <c r="GN113" s="2">
        <f t="shared" si="111"/>
        <v>0</v>
      </c>
      <c r="GO113" s="2">
        <f t="shared" si="112"/>
        <v>1405.38</v>
      </c>
      <c r="GP113" s="2">
        <f t="shared" si="113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4"/>
        <v>0</v>
      </c>
      <c r="GW113" s="2">
        <v>1</v>
      </c>
      <c r="GX113" s="2">
        <f t="shared" si="115"/>
        <v>0</v>
      </c>
      <c r="GY113" s="2"/>
      <c r="GZ113" s="2"/>
      <c r="HA113" s="2">
        <v>0</v>
      </c>
      <c r="HB113" s="2">
        <v>0</v>
      </c>
      <c r="HC113" s="2">
        <f t="shared" si="116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D114">
        <f>ROW(EtalonRes!A234)</f>
        <v>234</v>
      </c>
      <c r="E114" t="s">
        <v>3</v>
      </c>
      <c r="F114" t="s">
        <v>189</v>
      </c>
      <c r="G114" t="s">
        <v>190</v>
      </c>
      <c r="H114" t="s">
        <v>191</v>
      </c>
      <c r="I114">
        <f>ROUND(14/100,9)</f>
        <v>0.14000000000000001</v>
      </c>
      <c r="J114">
        <v>0</v>
      </c>
      <c r="K114">
        <f>ROUND(14/100,9)</f>
        <v>0.14000000000000001</v>
      </c>
      <c r="O114">
        <f t="shared" si="85"/>
        <v>17533.23</v>
      </c>
      <c r="P114">
        <f t="shared" si="86"/>
        <v>557.03</v>
      </c>
      <c r="Q114">
        <f>(ROUND((ROUND(((((ET114*1.1)*1.2))*AV114*I114),2)*BB114),2)+ROUND((ROUND(((AE114-(((EU114*1.1)*1.2)))*AV114*I114),2)*BS114),2))</f>
        <v>1021.91</v>
      </c>
      <c r="R114">
        <f t="shared" si="87"/>
        <v>459.12</v>
      </c>
      <c r="S114">
        <f t="shared" si="88"/>
        <v>15954.29</v>
      </c>
      <c r="T114">
        <f t="shared" si="89"/>
        <v>0</v>
      </c>
      <c r="U114">
        <f t="shared" si="90"/>
        <v>30.160535328000002</v>
      </c>
      <c r="V114">
        <f t="shared" si="91"/>
        <v>0</v>
      </c>
      <c r="W114">
        <f t="shared" si="92"/>
        <v>0</v>
      </c>
      <c r="X114">
        <f t="shared" si="93"/>
        <v>14677.95</v>
      </c>
      <c r="Y114">
        <f t="shared" si="94"/>
        <v>6860.34</v>
      </c>
      <c r="AA114">
        <v>-1</v>
      </c>
      <c r="AB114">
        <f t="shared" si="95"/>
        <v>4313.2</v>
      </c>
      <c r="AC114">
        <f>ROUND(((ES114*1)),1)</f>
        <v>535.5</v>
      </c>
      <c r="AD114">
        <f>ROUND((((((ET114*1.1)*1.2))-(((EU114*1.1)*1.2)))+AE114),1)</f>
        <v>944.7</v>
      </c>
      <c r="AE114">
        <f>ROUND((((EU114*1.1)*1.2)),1)</f>
        <v>81.5</v>
      </c>
      <c r="AF114">
        <f>ROUND((((EV114*1.1)*1.2)),1)</f>
        <v>2833</v>
      </c>
      <c r="AG114">
        <f t="shared" si="98"/>
        <v>0</v>
      </c>
      <c r="AH114">
        <f>(((EW114*1.1)*1.2))</f>
        <v>205.76160000000002</v>
      </c>
      <c r="AI114">
        <f>(((EX114*1.1)*1.2))</f>
        <v>0</v>
      </c>
      <c r="AJ114">
        <f t="shared" si="100"/>
        <v>0</v>
      </c>
      <c r="AK114">
        <v>3397.43</v>
      </c>
      <c r="AL114">
        <v>535.53</v>
      </c>
      <c r="AM114">
        <v>715.67</v>
      </c>
      <c r="AN114">
        <v>61.76</v>
      </c>
      <c r="AO114">
        <v>2146.23</v>
      </c>
      <c r="AP114">
        <v>0</v>
      </c>
      <c r="AQ114">
        <v>155.88</v>
      </c>
      <c r="AR114">
        <v>0</v>
      </c>
      <c r="AS114">
        <v>0</v>
      </c>
      <c r="AT114">
        <v>92</v>
      </c>
      <c r="AU114">
        <v>43</v>
      </c>
      <c r="AV114">
        <v>1.0469999999999999</v>
      </c>
      <c r="AW114">
        <v>1</v>
      </c>
      <c r="AZ114">
        <v>1</v>
      </c>
      <c r="BA114">
        <v>38.42</v>
      </c>
      <c r="BB114">
        <v>7.38</v>
      </c>
      <c r="BC114">
        <v>7.43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192</v>
      </c>
      <c r="BM114">
        <v>1726</v>
      </c>
      <c r="BN114">
        <v>0</v>
      </c>
      <c r="BO114" t="s">
        <v>189</v>
      </c>
      <c r="BP114">
        <v>1</v>
      </c>
      <c r="BQ114">
        <v>40</v>
      </c>
      <c r="BR114">
        <v>0</v>
      </c>
      <c r="BS114">
        <v>38.42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92</v>
      </c>
      <c r="CA114">
        <v>43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442</v>
      </c>
      <c r="CO114">
        <v>0</v>
      </c>
      <c r="CP114">
        <f t="shared" si="101"/>
        <v>17533.23</v>
      </c>
      <c r="CQ114">
        <f t="shared" si="102"/>
        <v>3978.77</v>
      </c>
      <c r="CR114">
        <f>(ROUND((ROUND(((((ET114*1.1)*1.2))*AV114*1),2)*BB114),2)+ROUND((ROUND(((AE114-(((EU114*1.1)*1.2)))*AV114*1),2)*BS114),2))</f>
        <v>7298.6399999999994</v>
      </c>
      <c r="CS114">
        <f t="shared" si="103"/>
        <v>3278.38</v>
      </c>
      <c r="CT114">
        <f t="shared" si="104"/>
        <v>113959.48</v>
      </c>
      <c r="CU114">
        <f t="shared" si="105"/>
        <v>0</v>
      </c>
      <c r="CV114">
        <f t="shared" si="106"/>
        <v>215.4323952</v>
      </c>
      <c r="CW114">
        <f t="shared" si="107"/>
        <v>0</v>
      </c>
      <c r="CX114">
        <f t="shared" si="108"/>
        <v>0</v>
      </c>
      <c r="CY114">
        <f>S114*(BZ114/100)</f>
        <v>14677.946800000002</v>
      </c>
      <c r="CZ114">
        <f>S114*(CA114/100)</f>
        <v>6860.3447000000006</v>
      </c>
      <c r="DB114">
        <v>45</v>
      </c>
      <c r="DC114" t="s">
        <v>3</v>
      </c>
      <c r="DD114" t="s">
        <v>42</v>
      </c>
      <c r="DE114" t="s">
        <v>57</v>
      </c>
      <c r="DF114" t="s">
        <v>57</v>
      </c>
      <c r="DG114" t="s">
        <v>57</v>
      </c>
      <c r="DH114" t="s">
        <v>3</v>
      </c>
      <c r="DI114" t="s">
        <v>57</v>
      </c>
      <c r="DJ114" t="s">
        <v>57</v>
      </c>
      <c r="DK114" t="s">
        <v>3</v>
      </c>
      <c r="DL114" t="s">
        <v>3</v>
      </c>
      <c r="DM114" t="s">
        <v>3</v>
      </c>
      <c r="DN114">
        <v>112</v>
      </c>
      <c r="DO114">
        <v>70</v>
      </c>
      <c r="DP114">
        <v>1.0469999999999999</v>
      </c>
      <c r="DQ114">
        <v>1</v>
      </c>
      <c r="DU114">
        <v>1013</v>
      </c>
      <c r="DV114" t="s">
        <v>191</v>
      </c>
      <c r="DW114" t="s">
        <v>191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44050212</v>
      </c>
      <c r="EF114">
        <v>40</v>
      </c>
      <c r="EG114" t="s">
        <v>166</v>
      </c>
      <c r="EH114">
        <v>0</v>
      </c>
      <c r="EI114" t="s">
        <v>3</v>
      </c>
      <c r="EJ114">
        <v>2</v>
      </c>
      <c r="EK114">
        <v>1726</v>
      </c>
      <c r="EL114" t="s">
        <v>193</v>
      </c>
      <c r="EM114" t="s">
        <v>194</v>
      </c>
      <c r="EO114" t="s">
        <v>58</v>
      </c>
      <c r="EQ114">
        <v>132096</v>
      </c>
      <c r="ER114">
        <v>3397.43</v>
      </c>
      <c r="ES114">
        <v>535.53</v>
      </c>
      <c r="ET114">
        <v>715.67</v>
      </c>
      <c r="EU114">
        <v>61.76</v>
      </c>
      <c r="EV114">
        <v>2146.23</v>
      </c>
      <c r="EW114">
        <v>155.88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112</v>
      </c>
      <c r="FY114">
        <v>70</v>
      </c>
      <c r="GA114" t="s">
        <v>3</v>
      </c>
      <c r="GD114">
        <v>0</v>
      </c>
      <c r="GF114">
        <v>-1232899256</v>
      </c>
      <c r="GG114">
        <v>2</v>
      </c>
      <c r="GH114">
        <v>1</v>
      </c>
      <c r="GI114">
        <v>2</v>
      </c>
      <c r="GJ114">
        <v>0</v>
      </c>
      <c r="GK114">
        <f>ROUND(R114*(S12)/100,2)</f>
        <v>734.59</v>
      </c>
      <c r="GL114">
        <f t="shared" si="109"/>
        <v>0</v>
      </c>
      <c r="GM114">
        <f t="shared" si="110"/>
        <v>39806.11</v>
      </c>
      <c r="GN114">
        <f t="shared" si="111"/>
        <v>0</v>
      </c>
      <c r="GO114">
        <f t="shared" si="112"/>
        <v>39806.11</v>
      </c>
      <c r="GP114">
        <f t="shared" si="113"/>
        <v>0</v>
      </c>
      <c r="GR114">
        <v>0</v>
      </c>
      <c r="GS114">
        <v>3</v>
      </c>
      <c r="GT114">
        <v>0</v>
      </c>
      <c r="GU114" t="s">
        <v>3</v>
      </c>
      <c r="GV114">
        <f t="shared" si="114"/>
        <v>0</v>
      </c>
      <c r="GW114">
        <v>1</v>
      </c>
      <c r="GX114">
        <f t="shared" si="115"/>
        <v>0</v>
      </c>
      <c r="HA114">
        <v>0</v>
      </c>
      <c r="HB114">
        <v>0</v>
      </c>
      <c r="HC114">
        <f t="shared" si="11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195</v>
      </c>
      <c r="F115" s="2" t="s">
        <v>196</v>
      </c>
      <c r="G115" s="2" t="s">
        <v>197</v>
      </c>
      <c r="H115" s="2" t="s">
        <v>198</v>
      </c>
      <c r="I115" s="2">
        <v>24</v>
      </c>
      <c r="J115" s="2">
        <v>0</v>
      </c>
      <c r="K115" s="2">
        <v>24</v>
      </c>
      <c r="L115" s="2"/>
      <c r="M115" s="2"/>
      <c r="N115" s="2"/>
      <c r="O115" s="2">
        <f t="shared" si="85"/>
        <v>3686.4</v>
      </c>
      <c r="P115" s="2">
        <f t="shared" si="86"/>
        <v>3686.4</v>
      </c>
      <c r="Q115" s="2">
        <f>(ROUND((ROUND(((ET115)*AV115*I115),2)*BB115),2)+ROUND((ROUND(((AE115-(EU115))*AV115*I115),2)*BS115),2))</f>
        <v>0</v>
      </c>
      <c r="R115" s="2">
        <f t="shared" si="87"/>
        <v>0</v>
      </c>
      <c r="S115" s="2">
        <f t="shared" si="88"/>
        <v>0</v>
      </c>
      <c r="T115" s="2">
        <f t="shared" si="89"/>
        <v>0</v>
      </c>
      <c r="U115" s="2">
        <f t="shared" si="90"/>
        <v>0</v>
      </c>
      <c r="V115" s="2">
        <f t="shared" si="91"/>
        <v>0</v>
      </c>
      <c r="W115" s="2">
        <f t="shared" si="92"/>
        <v>0</v>
      </c>
      <c r="X115" s="2">
        <f t="shared" si="93"/>
        <v>0</v>
      </c>
      <c r="Y115" s="2">
        <f t="shared" si="94"/>
        <v>0</v>
      </c>
      <c r="Z115" s="2"/>
      <c r="AA115" s="2">
        <v>47212648</v>
      </c>
      <c r="AB115" s="2">
        <f t="shared" si="95"/>
        <v>153.6</v>
      </c>
      <c r="AC115" s="2">
        <f>ROUND((ES115),1)</f>
        <v>153.6</v>
      </c>
      <c r="AD115" s="2">
        <f>ROUND((((ET115)-(EU115))+AE115),1)</f>
        <v>0</v>
      </c>
      <c r="AE115" s="2">
        <f>ROUND((EU115),1)</f>
        <v>0</v>
      </c>
      <c r="AF115" s="2">
        <f>ROUND((EV115),1)</f>
        <v>0</v>
      </c>
      <c r="AG115" s="2">
        <f t="shared" si="98"/>
        <v>0</v>
      </c>
      <c r="AH115" s="2">
        <f>(EW115)</f>
        <v>0</v>
      </c>
      <c r="AI115" s="2">
        <f>(EX115)</f>
        <v>0</v>
      </c>
      <c r="AJ115" s="2">
        <f t="shared" si="100"/>
        <v>0</v>
      </c>
      <c r="AK115" s="2">
        <v>153.63</v>
      </c>
      <c r="AL115" s="2">
        <v>153.63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199</v>
      </c>
      <c r="BK115" s="2"/>
      <c r="BL115" s="2"/>
      <c r="BM115" s="2">
        <v>1618</v>
      </c>
      <c r="BN115" s="2">
        <v>0</v>
      </c>
      <c r="BO115" s="2" t="s">
        <v>3</v>
      </c>
      <c r="BP115" s="2">
        <v>0</v>
      </c>
      <c r="BQ115" s="2">
        <v>201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01"/>
        <v>3686.4</v>
      </c>
      <c r="CQ115" s="2">
        <f t="shared" si="102"/>
        <v>153.6</v>
      </c>
      <c r="CR115" s="2">
        <f>(ROUND((ROUND(((ET115)*AV115*1),2)*BB115),2)+ROUND((ROUND(((AE115-(EU115))*AV115*1),2)*BS115),2))</f>
        <v>0</v>
      </c>
      <c r="CS115" s="2">
        <f t="shared" si="103"/>
        <v>0</v>
      </c>
      <c r="CT115" s="2">
        <f t="shared" si="104"/>
        <v>0</v>
      </c>
      <c r="CU115" s="2">
        <f t="shared" si="105"/>
        <v>0</v>
      </c>
      <c r="CV115" s="2">
        <f t="shared" si="106"/>
        <v>0</v>
      </c>
      <c r="CW115" s="2">
        <f t="shared" si="107"/>
        <v>0</v>
      </c>
      <c r="CX115" s="2">
        <f t="shared" si="108"/>
        <v>0</v>
      </c>
      <c r="CY115" s="2">
        <f>((S115*BZ115)/100)</f>
        <v>0</v>
      </c>
      <c r="CZ115" s="2">
        <f>((S115*CA115)/100)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198</v>
      </c>
      <c r="DW115" s="2" t="s">
        <v>198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44050104</v>
      </c>
      <c r="EF115" s="2">
        <v>201</v>
      </c>
      <c r="EG115" s="2" t="s">
        <v>174</v>
      </c>
      <c r="EH115" s="2">
        <v>0</v>
      </c>
      <c r="EI115" s="2" t="s">
        <v>3</v>
      </c>
      <c r="EJ115" s="2">
        <v>2</v>
      </c>
      <c r="EK115" s="2">
        <v>1618</v>
      </c>
      <c r="EL115" s="2" t="s">
        <v>175</v>
      </c>
      <c r="EM115" s="2" t="s">
        <v>176</v>
      </c>
      <c r="EN115" s="2"/>
      <c r="EO115" s="2" t="s">
        <v>3</v>
      </c>
      <c r="EP115" s="2"/>
      <c r="EQ115" s="2">
        <v>131072</v>
      </c>
      <c r="ER115" s="2">
        <v>153.63</v>
      </c>
      <c r="ES115" s="2">
        <v>153.63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0</v>
      </c>
      <c r="GE115" s="2"/>
      <c r="GF115" s="2">
        <v>463155061</v>
      </c>
      <c r="GG115" s="2">
        <v>2</v>
      </c>
      <c r="GH115" s="2">
        <v>1</v>
      </c>
      <c r="GI115" s="2">
        <v>-2</v>
      </c>
      <c r="GJ115" s="2">
        <v>0</v>
      </c>
      <c r="GK115" s="2">
        <f>ROUND(R115*(R12)/100,2)</f>
        <v>0</v>
      </c>
      <c r="GL115" s="2">
        <f t="shared" si="109"/>
        <v>0</v>
      </c>
      <c r="GM115" s="2">
        <f t="shared" si="110"/>
        <v>3686.4</v>
      </c>
      <c r="GN115" s="2">
        <f t="shared" si="111"/>
        <v>0</v>
      </c>
      <c r="GO115" s="2">
        <f t="shared" si="112"/>
        <v>3686.4</v>
      </c>
      <c r="GP115" s="2">
        <f t="shared" si="113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4"/>
        <v>0</v>
      </c>
      <c r="GW115" s="2">
        <v>1</v>
      </c>
      <c r="GX115" s="2">
        <f t="shared" si="115"/>
        <v>0</v>
      </c>
      <c r="GY115" s="2"/>
      <c r="GZ115" s="2"/>
      <c r="HA115" s="2">
        <v>0</v>
      </c>
      <c r="HB115" s="2">
        <v>0</v>
      </c>
      <c r="HC115" s="2">
        <f t="shared" si="116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195</v>
      </c>
      <c r="F116" t="s">
        <v>196</v>
      </c>
      <c r="G116" t="s">
        <v>197</v>
      </c>
      <c r="H116" t="s">
        <v>198</v>
      </c>
      <c r="I116">
        <v>24</v>
      </c>
      <c r="J116">
        <v>0</v>
      </c>
      <c r="K116">
        <v>24</v>
      </c>
      <c r="O116">
        <f t="shared" si="85"/>
        <v>7778.3</v>
      </c>
      <c r="P116">
        <f t="shared" si="86"/>
        <v>7778.3</v>
      </c>
      <c r="Q116">
        <f>(ROUND((ROUND(((ET116)*AV116*I116),2)*BB116),2)+ROUND((ROUND(((AE116-(EU116))*AV116*I116),2)*BS116),2))</f>
        <v>0</v>
      </c>
      <c r="R116">
        <f t="shared" si="87"/>
        <v>0</v>
      </c>
      <c r="S116">
        <f t="shared" si="88"/>
        <v>0</v>
      </c>
      <c r="T116">
        <f t="shared" si="89"/>
        <v>0</v>
      </c>
      <c r="U116">
        <f t="shared" si="90"/>
        <v>0</v>
      </c>
      <c r="V116">
        <f t="shared" si="91"/>
        <v>0</v>
      </c>
      <c r="W116">
        <f t="shared" si="92"/>
        <v>0</v>
      </c>
      <c r="X116">
        <f t="shared" si="93"/>
        <v>0</v>
      </c>
      <c r="Y116">
        <f t="shared" si="94"/>
        <v>0</v>
      </c>
      <c r="AA116">
        <v>47212649</v>
      </c>
      <c r="AB116">
        <f t="shared" si="95"/>
        <v>153.6</v>
      </c>
      <c r="AC116">
        <f>ROUND((ES116),1)</f>
        <v>153.6</v>
      </c>
      <c r="AD116">
        <f>ROUND((((ET116)-(EU116))+AE116),1)</f>
        <v>0</v>
      </c>
      <c r="AE116">
        <f>ROUND((EU116),1)</f>
        <v>0</v>
      </c>
      <c r="AF116">
        <f>ROUND((EV116),1)</f>
        <v>0</v>
      </c>
      <c r="AG116">
        <f t="shared" si="98"/>
        <v>0</v>
      </c>
      <c r="AH116">
        <f>(EW116)</f>
        <v>0</v>
      </c>
      <c r="AI116">
        <f>(EX116)</f>
        <v>0</v>
      </c>
      <c r="AJ116">
        <f t="shared" si="100"/>
        <v>0</v>
      </c>
      <c r="AK116">
        <v>153.63</v>
      </c>
      <c r="AL116">
        <v>153.63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2.11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199</v>
      </c>
      <c r="BM116">
        <v>1618</v>
      </c>
      <c r="BN116">
        <v>0</v>
      </c>
      <c r="BO116" t="s">
        <v>196</v>
      </c>
      <c r="BP116">
        <v>1</v>
      </c>
      <c r="BQ116">
        <v>201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01"/>
        <v>7778.3</v>
      </c>
      <c r="CQ116">
        <f t="shared" si="102"/>
        <v>324.10000000000002</v>
      </c>
      <c r="CR116">
        <f>(ROUND((ROUND(((ET116)*AV116*1),2)*BB116),2)+ROUND((ROUND(((AE116-(EU116))*AV116*1),2)*BS116),2))</f>
        <v>0</v>
      </c>
      <c r="CS116">
        <f t="shared" si="103"/>
        <v>0</v>
      </c>
      <c r="CT116">
        <f t="shared" si="104"/>
        <v>0</v>
      </c>
      <c r="CU116">
        <f t="shared" si="105"/>
        <v>0</v>
      </c>
      <c r="CV116">
        <f t="shared" si="106"/>
        <v>0</v>
      </c>
      <c r="CW116">
        <f t="shared" si="107"/>
        <v>0</v>
      </c>
      <c r="CX116">
        <f t="shared" si="108"/>
        <v>0</v>
      </c>
      <c r="CY116">
        <f>S116*(BZ116/100)</f>
        <v>0</v>
      </c>
      <c r="CZ116">
        <f>S116*(CA116/100)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198</v>
      </c>
      <c r="DW116" t="s">
        <v>198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44050104</v>
      </c>
      <c r="EF116">
        <v>201</v>
      </c>
      <c r="EG116" t="s">
        <v>174</v>
      </c>
      <c r="EH116">
        <v>0</v>
      </c>
      <c r="EI116" t="s">
        <v>3</v>
      </c>
      <c r="EJ116">
        <v>2</v>
      </c>
      <c r="EK116">
        <v>1618</v>
      </c>
      <c r="EL116" t="s">
        <v>175</v>
      </c>
      <c r="EM116" t="s">
        <v>176</v>
      </c>
      <c r="EO116" t="s">
        <v>3</v>
      </c>
      <c r="EQ116">
        <v>131072</v>
      </c>
      <c r="ER116">
        <v>153.63</v>
      </c>
      <c r="ES116">
        <v>153.63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0</v>
      </c>
      <c r="GF116">
        <v>463155061</v>
      </c>
      <c r="GG116">
        <v>2</v>
      </c>
      <c r="GH116">
        <v>1</v>
      </c>
      <c r="GI116">
        <v>2</v>
      </c>
      <c r="GJ116">
        <v>0</v>
      </c>
      <c r="GK116">
        <f>ROUND(R116*(S12)/100,2)</f>
        <v>0</v>
      </c>
      <c r="GL116">
        <f t="shared" si="109"/>
        <v>0</v>
      </c>
      <c r="GM116">
        <f t="shared" si="110"/>
        <v>7778.3</v>
      </c>
      <c r="GN116">
        <f t="shared" si="111"/>
        <v>0</v>
      </c>
      <c r="GO116">
        <f t="shared" si="112"/>
        <v>7778.3</v>
      </c>
      <c r="GP116">
        <f t="shared" si="113"/>
        <v>0</v>
      </c>
      <c r="GR116">
        <v>0</v>
      </c>
      <c r="GS116">
        <v>3</v>
      </c>
      <c r="GT116">
        <v>0</v>
      </c>
      <c r="GU116" t="s">
        <v>3</v>
      </c>
      <c r="GV116">
        <f t="shared" si="114"/>
        <v>0</v>
      </c>
      <c r="GW116">
        <v>1</v>
      </c>
      <c r="GX116">
        <f t="shared" si="115"/>
        <v>0</v>
      </c>
      <c r="HA116">
        <v>0</v>
      </c>
      <c r="HB116">
        <v>0</v>
      </c>
      <c r="HC116">
        <f t="shared" si="116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8" spans="1:255" x14ac:dyDescent="0.2">
      <c r="A118" s="3">
        <v>51</v>
      </c>
      <c r="B118" s="3">
        <f>B95</f>
        <v>1</v>
      </c>
      <c r="C118" s="3">
        <f>A95</f>
        <v>4</v>
      </c>
      <c r="D118" s="3">
        <f>ROW(A95)</f>
        <v>95</v>
      </c>
      <c r="E118" s="3"/>
      <c r="F118" s="3" t="str">
        <f>IF(F95&lt;&gt;"",F95,"")</f>
        <v>Раздел</v>
      </c>
      <c r="G118" s="3" t="str">
        <f>IF(G95&lt;&gt;"",G95,"")</f>
        <v>Монтажные работы</v>
      </c>
      <c r="H118" s="3">
        <v>0</v>
      </c>
      <c r="I118" s="3"/>
      <c r="J118" s="3"/>
      <c r="K118" s="3"/>
      <c r="L118" s="3"/>
      <c r="M118" s="3"/>
      <c r="N118" s="3"/>
      <c r="O118" s="3">
        <f t="shared" ref="O118:T118" si="119">ROUND(AB118,2)</f>
        <v>108993.84</v>
      </c>
      <c r="P118" s="3">
        <f t="shared" si="119"/>
        <v>104907.32</v>
      </c>
      <c r="Q118" s="3">
        <f t="shared" si="119"/>
        <v>1199.25</v>
      </c>
      <c r="R118" s="3">
        <f t="shared" si="119"/>
        <v>146.72</v>
      </c>
      <c r="S118" s="3">
        <f t="shared" si="119"/>
        <v>2887.27</v>
      </c>
      <c r="T118" s="3">
        <f t="shared" si="119"/>
        <v>0</v>
      </c>
      <c r="U118" s="3">
        <f>AH118</f>
        <v>229.30077976300001</v>
      </c>
      <c r="V118" s="3">
        <f>AI118</f>
        <v>0</v>
      </c>
      <c r="W118" s="3">
        <f>ROUND(AJ118,2)</f>
        <v>0</v>
      </c>
      <c r="X118" s="3">
        <f>ROUND(AK118,2)</f>
        <v>3233.74</v>
      </c>
      <c r="Y118" s="3">
        <f>ROUND(AL118,2)</f>
        <v>2021.1</v>
      </c>
      <c r="Z118" s="3"/>
      <c r="AA118" s="3"/>
      <c r="AB118" s="3">
        <f>ROUND(SUMIF(AA99:AA116,"=47212648",O99:O116),2)</f>
        <v>108993.84</v>
      </c>
      <c r="AC118" s="3">
        <f>ROUND(SUMIF(AA99:AA116,"=47212648",P99:P116),2)</f>
        <v>104907.32</v>
      </c>
      <c r="AD118" s="3">
        <f>ROUND(SUMIF(AA99:AA116,"=47212648",Q99:Q116),2)</f>
        <v>1199.25</v>
      </c>
      <c r="AE118" s="3">
        <f>ROUND(SUMIF(AA99:AA116,"=47212648",R99:R116),2)</f>
        <v>146.72</v>
      </c>
      <c r="AF118" s="3">
        <f>ROUND(SUMIF(AA99:AA116,"=47212648",S99:S116),2)</f>
        <v>2887.27</v>
      </c>
      <c r="AG118" s="3">
        <f>ROUND(SUMIF(AA99:AA116,"=47212648",T99:T116),2)</f>
        <v>0</v>
      </c>
      <c r="AH118" s="3">
        <f>SUMIF(AA99:AA116,"=47212648",U99:U116)</f>
        <v>229.30077976300001</v>
      </c>
      <c r="AI118" s="3">
        <f>SUMIF(AA99:AA116,"=47212648",V99:V116)</f>
        <v>0</v>
      </c>
      <c r="AJ118" s="3">
        <f>ROUND(SUMIF(AA99:AA116,"=47212648",W99:W116),2)</f>
        <v>0</v>
      </c>
      <c r="AK118" s="3">
        <f>ROUND(SUMIF(AA99:AA116,"=47212648",X99:X116),2)</f>
        <v>3233.74</v>
      </c>
      <c r="AL118" s="3">
        <f>ROUND(SUMIF(AA99:AA116,"=47212648",Y99:Y116),2)</f>
        <v>2021.1</v>
      </c>
      <c r="AM118" s="3"/>
      <c r="AN118" s="3"/>
      <c r="AO118" s="3">
        <f t="shared" ref="AO118:BD118" si="120">ROUND(BX118,2)</f>
        <v>0</v>
      </c>
      <c r="AP118" s="3">
        <f t="shared" si="120"/>
        <v>0</v>
      </c>
      <c r="AQ118" s="3">
        <f t="shared" si="120"/>
        <v>0</v>
      </c>
      <c r="AR118" s="3">
        <f t="shared" si="120"/>
        <v>114505.45</v>
      </c>
      <c r="AS118" s="3">
        <f t="shared" si="120"/>
        <v>0</v>
      </c>
      <c r="AT118" s="3">
        <f t="shared" si="120"/>
        <v>114505.45</v>
      </c>
      <c r="AU118" s="3">
        <f t="shared" si="120"/>
        <v>0</v>
      </c>
      <c r="AV118" s="3">
        <f t="shared" si="120"/>
        <v>104907.32</v>
      </c>
      <c r="AW118" s="3">
        <f t="shared" si="120"/>
        <v>104907.32</v>
      </c>
      <c r="AX118" s="3">
        <f t="shared" si="120"/>
        <v>0</v>
      </c>
      <c r="AY118" s="3">
        <f t="shared" si="120"/>
        <v>104907.32</v>
      </c>
      <c r="AZ118" s="3">
        <f t="shared" si="120"/>
        <v>0</v>
      </c>
      <c r="BA118" s="3">
        <f t="shared" si="120"/>
        <v>0</v>
      </c>
      <c r="BB118" s="3">
        <f t="shared" si="120"/>
        <v>0</v>
      </c>
      <c r="BC118" s="3">
        <f t="shared" si="120"/>
        <v>0</v>
      </c>
      <c r="BD118" s="3">
        <f t="shared" si="120"/>
        <v>0</v>
      </c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>
        <f>ROUND(SUMIF(AA99:AA116,"=47212648",FQ99:FQ116),2)</f>
        <v>0</v>
      </c>
      <c r="BY118" s="3">
        <f>ROUND(SUMIF(AA99:AA116,"=47212648",FR99:FR116),2)</f>
        <v>0</v>
      </c>
      <c r="BZ118" s="3">
        <f>ROUND(SUMIF(AA99:AA116,"=47212648",GL99:GL116),2)</f>
        <v>0</v>
      </c>
      <c r="CA118" s="3">
        <f>ROUND(SUMIF(AA99:AA116,"=47212648",GM99:GM116),2)</f>
        <v>114505.45</v>
      </c>
      <c r="CB118" s="3">
        <f>ROUND(SUMIF(AA99:AA116,"=47212648",GN99:GN116),2)</f>
        <v>0</v>
      </c>
      <c r="CC118" s="3">
        <f>ROUND(SUMIF(AA99:AA116,"=47212648",GO99:GO116),2)</f>
        <v>114505.45</v>
      </c>
      <c r="CD118" s="3">
        <f>ROUND(SUMIF(AA99:AA116,"=47212648",GP99:GP116),2)</f>
        <v>0</v>
      </c>
      <c r="CE118" s="3">
        <f>AC118-BX118</f>
        <v>104907.32</v>
      </c>
      <c r="CF118" s="3">
        <f>AC118-BY118</f>
        <v>104907.32</v>
      </c>
      <c r="CG118" s="3">
        <f>BX118-BZ118</f>
        <v>0</v>
      </c>
      <c r="CH118" s="3">
        <f>AC118-BX118-BY118+BZ118</f>
        <v>104907.32</v>
      </c>
      <c r="CI118" s="3">
        <f>BY118-BZ118</f>
        <v>0</v>
      </c>
      <c r="CJ118" s="3">
        <f>ROUND(SUMIF(AA99:AA116,"=47212648",GX99:GX116),2)</f>
        <v>0</v>
      </c>
      <c r="CK118" s="3">
        <f>ROUND(SUMIF(AA99:AA116,"=47212648",GY99:GY116),2)</f>
        <v>0</v>
      </c>
      <c r="CL118" s="3">
        <f>ROUND(SUMIF(AA99:AA116,"=47212648",GZ99:GZ116),2)</f>
        <v>0</v>
      </c>
      <c r="CM118" s="3">
        <f>ROUND(SUMIF(AA99:AA116,"=47212648",HD99:HD116),2)</f>
        <v>0</v>
      </c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4">
        <f t="shared" ref="DG118:DL118" si="121">ROUND(DT118,2)</f>
        <v>891518.69</v>
      </c>
      <c r="DH118" s="4">
        <f t="shared" si="121"/>
        <v>766118.39</v>
      </c>
      <c r="DI118" s="4">
        <f t="shared" si="121"/>
        <v>14471.38</v>
      </c>
      <c r="DJ118" s="4">
        <f t="shared" si="121"/>
        <v>5636.99</v>
      </c>
      <c r="DK118" s="4">
        <f t="shared" si="121"/>
        <v>110928.92</v>
      </c>
      <c r="DL118" s="4">
        <f t="shared" si="121"/>
        <v>0</v>
      </c>
      <c r="DM118" s="4">
        <f>DZ118</f>
        <v>229.30077976300001</v>
      </c>
      <c r="DN118" s="4">
        <f>EA118</f>
        <v>0</v>
      </c>
      <c r="DO118" s="4">
        <f>ROUND(EB118,2)</f>
        <v>0</v>
      </c>
      <c r="DP118" s="4">
        <f>ROUND(EC118,2)</f>
        <v>102054.61</v>
      </c>
      <c r="DQ118" s="4">
        <f>ROUND(ED118,2)</f>
        <v>47699.44</v>
      </c>
      <c r="DR118" s="4"/>
      <c r="DS118" s="4"/>
      <c r="DT118" s="4">
        <f>ROUND(SUMIF(AA99:AA116,"=47212649",O99:O116),2)</f>
        <v>891518.69</v>
      </c>
      <c r="DU118" s="4">
        <f>ROUND(SUMIF(AA99:AA116,"=47212649",P99:P116),2)</f>
        <v>766118.39</v>
      </c>
      <c r="DV118" s="4">
        <f>ROUND(SUMIF(AA99:AA116,"=47212649",Q99:Q116),2)</f>
        <v>14471.38</v>
      </c>
      <c r="DW118" s="4">
        <f>ROUND(SUMIF(AA99:AA116,"=47212649",R99:R116),2)</f>
        <v>5636.99</v>
      </c>
      <c r="DX118" s="4">
        <f>ROUND(SUMIF(AA99:AA116,"=47212649",S99:S116),2)</f>
        <v>110928.92</v>
      </c>
      <c r="DY118" s="4">
        <f>ROUND(SUMIF(AA99:AA116,"=47212649",T99:T116),2)</f>
        <v>0</v>
      </c>
      <c r="DZ118" s="4">
        <f>SUMIF(AA99:AA116,"=47212649",U99:U116)</f>
        <v>229.30077976300001</v>
      </c>
      <c r="EA118" s="4">
        <f>SUMIF(AA99:AA116,"=47212649",V99:V116)</f>
        <v>0</v>
      </c>
      <c r="EB118" s="4">
        <f>ROUND(SUMIF(AA99:AA116,"=47212649",W99:W116),2)</f>
        <v>0</v>
      </c>
      <c r="EC118" s="4">
        <f>ROUND(SUMIF(AA99:AA116,"=47212649",X99:X116),2)</f>
        <v>102054.61</v>
      </c>
      <c r="ED118" s="4">
        <f>ROUND(SUMIF(AA99:AA116,"=47212649",Y99:Y116),2)</f>
        <v>47699.44</v>
      </c>
      <c r="EE118" s="4"/>
      <c r="EF118" s="4"/>
      <c r="EG118" s="4">
        <f t="shared" ref="EG118:EV118" si="122">ROUND(FP118,2)</f>
        <v>0</v>
      </c>
      <c r="EH118" s="4">
        <f t="shared" si="122"/>
        <v>0</v>
      </c>
      <c r="EI118" s="4">
        <f t="shared" si="122"/>
        <v>0</v>
      </c>
      <c r="EJ118" s="4">
        <f t="shared" si="122"/>
        <v>1050291.93</v>
      </c>
      <c r="EK118" s="4">
        <f t="shared" si="122"/>
        <v>0</v>
      </c>
      <c r="EL118" s="4">
        <f t="shared" si="122"/>
        <v>1050291.93</v>
      </c>
      <c r="EM118" s="4">
        <f t="shared" si="122"/>
        <v>0</v>
      </c>
      <c r="EN118" s="4">
        <f t="shared" si="122"/>
        <v>766118.39</v>
      </c>
      <c r="EO118" s="4">
        <f t="shared" si="122"/>
        <v>766118.39</v>
      </c>
      <c r="EP118" s="4">
        <f t="shared" si="122"/>
        <v>0</v>
      </c>
      <c r="EQ118" s="4">
        <f t="shared" si="122"/>
        <v>766118.39</v>
      </c>
      <c r="ER118" s="4">
        <f t="shared" si="122"/>
        <v>0</v>
      </c>
      <c r="ES118" s="4">
        <f t="shared" si="122"/>
        <v>0</v>
      </c>
      <c r="ET118" s="4">
        <f t="shared" si="122"/>
        <v>0</v>
      </c>
      <c r="EU118" s="4">
        <f t="shared" si="122"/>
        <v>0</v>
      </c>
      <c r="EV118" s="4">
        <f t="shared" si="122"/>
        <v>0</v>
      </c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>
        <f>ROUND(SUMIF(AA99:AA116,"=47212649",FQ99:FQ116),2)</f>
        <v>0</v>
      </c>
      <c r="FQ118" s="4">
        <f>ROUND(SUMIF(AA99:AA116,"=47212649",FR99:FR116),2)</f>
        <v>0</v>
      </c>
      <c r="FR118" s="4">
        <f>ROUND(SUMIF(AA99:AA116,"=47212649",GL99:GL116),2)</f>
        <v>0</v>
      </c>
      <c r="FS118" s="4">
        <f>ROUND(SUMIF(AA99:AA116,"=47212649",GM99:GM116),2)</f>
        <v>1050291.93</v>
      </c>
      <c r="FT118" s="4">
        <f>ROUND(SUMIF(AA99:AA116,"=47212649",GN99:GN116),2)</f>
        <v>0</v>
      </c>
      <c r="FU118" s="4">
        <f>ROUND(SUMIF(AA99:AA116,"=47212649",GO99:GO116),2)</f>
        <v>1050291.93</v>
      </c>
      <c r="FV118" s="4">
        <f>ROUND(SUMIF(AA99:AA116,"=47212649",GP99:GP116),2)</f>
        <v>0</v>
      </c>
      <c r="FW118" s="4">
        <f>DU118-FP118</f>
        <v>766118.39</v>
      </c>
      <c r="FX118" s="4">
        <f>DU118-FQ118</f>
        <v>766118.39</v>
      </c>
      <c r="FY118" s="4">
        <f>FP118-FR118</f>
        <v>0</v>
      </c>
      <c r="FZ118" s="4">
        <f>DU118-FP118-FQ118+FR118</f>
        <v>766118.39</v>
      </c>
      <c r="GA118" s="4">
        <f>FQ118-FR118</f>
        <v>0</v>
      </c>
      <c r="GB118" s="4">
        <f>ROUND(SUMIF(AA99:AA116,"=47212649",GX99:GX116),2)</f>
        <v>0</v>
      </c>
      <c r="GC118" s="4">
        <f>ROUND(SUMIF(AA99:AA116,"=47212649",GY99:GY116),2)</f>
        <v>0</v>
      </c>
      <c r="GD118" s="4">
        <f>ROUND(SUMIF(AA99:AA116,"=47212649",GZ99:GZ116),2)</f>
        <v>0</v>
      </c>
      <c r="GE118" s="4">
        <f>ROUND(SUMIF(AA99:AA116,"=47212649",HD99:HD116),2)</f>
        <v>0</v>
      </c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>
        <v>0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201</v>
      </c>
      <c r="F120" s="5">
        <f>ROUND(Source!O118,O120)</f>
        <v>108993.84</v>
      </c>
      <c r="G120" s="5" t="s">
        <v>106</v>
      </c>
      <c r="H120" s="5" t="s">
        <v>107</v>
      </c>
      <c r="I120" s="5"/>
      <c r="J120" s="5"/>
      <c r="K120" s="5">
        <v>201</v>
      </c>
      <c r="L120" s="5">
        <v>1</v>
      </c>
      <c r="M120" s="5">
        <v>3</v>
      </c>
      <c r="N120" s="5" t="s">
        <v>3</v>
      </c>
      <c r="O120" s="5">
        <v>2</v>
      </c>
      <c r="P120" s="5">
        <f>ROUND(Source!DG118,O120)</f>
        <v>891518.69</v>
      </c>
      <c r="Q120" s="5"/>
      <c r="R120" s="5"/>
      <c r="S120" s="5"/>
      <c r="T120" s="5"/>
      <c r="U120" s="5"/>
      <c r="V120" s="5"/>
      <c r="W120" s="5">
        <v>57988.45</v>
      </c>
      <c r="X120" s="5">
        <v>1</v>
      </c>
      <c r="Y120" s="5">
        <v>57988.45</v>
      </c>
      <c r="Z120" s="5">
        <v>459699.35</v>
      </c>
      <c r="AA120" s="5">
        <v>1</v>
      </c>
      <c r="AB120" s="5">
        <v>459699.35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202</v>
      </c>
      <c r="F121" s="5">
        <f>ROUND(Source!P118,O121)</f>
        <v>104907.32</v>
      </c>
      <c r="G121" s="5" t="s">
        <v>108</v>
      </c>
      <c r="H121" s="5" t="s">
        <v>109</v>
      </c>
      <c r="I121" s="5"/>
      <c r="J121" s="5"/>
      <c r="K121" s="5">
        <v>202</v>
      </c>
      <c r="L121" s="5">
        <v>2</v>
      </c>
      <c r="M121" s="5">
        <v>3</v>
      </c>
      <c r="N121" s="5" t="s">
        <v>3</v>
      </c>
      <c r="O121" s="5">
        <v>2</v>
      </c>
      <c r="P121" s="5">
        <f>ROUND(Source!DH118,O121)</f>
        <v>766118.39</v>
      </c>
      <c r="Q121" s="5"/>
      <c r="R121" s="5"/>
      <c r="S121" s="5"/>
      <c r="T121" s="5"/>
      <c r="U121" s="5"/>
      <c r="V121" s="5"/>
      <c r="W121" s="5">
        <v>55611.71</v>
      </c>
      <c r="X121" s="5">
        <v>1</v>
      </c>
      <c r="Y121" s="5">
        <v>55611.71</v>
      </c>
      <c r="Z121" s="5">
        <v>390627.26</v>
      </c>
      <c r="AA121" s="5">
        <v>1</v>
      </c>
      <c r="AB121" s="5">
        <v>390627.26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222</v>
      </c>
      <c r="F122" s="5">
        <f>ROUND(Source!AO118,O122)</f>
        <v>0</v>
      </c>
      <c r="G122" s="5" t="s">
        <v>110</v>
      </c>
      <c r="H122" s="5" t="s">
        <v>111</v>
      </c>
      <c r="I122" s="5"/>
      <c r="J122" s="5"/>
      <c r="K122" s="5">
        <v>222</v>
      </c>
      <c r="L122" s="5">
        <v>3</v>
      </c>
      <c r="M122" s="5">
        <v>3</v>
      </c>
      <c r="N122" s="5" t="s">
        <v>3</v>
      </c>
      <c r="O122" s="5">
        <v>2</v>
      </c>
      <c r="P122" s="5">
        <f>ROUND(Source!EG118,O122)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225</v>
      </c>
      <c r="F123" s="5">
        <f>ROUND(Source!AV118,O123)</f>
        <v>104907.32</v>
      </c>
      <c r="G123" s="5" t="s">
        <v>112</v>
      </c>
      <c r="H123" s="5" t="s">
        <v>113</v>
      </c>
      <c r="I123" s="5"/>
      <c r="J123" s="5"/>
      <c r="K123" s="5">
        <v>225</v>
      </c>
      <c r="L123" s="5">
        <v>4</v>
      </c>
      <c r="M123" s="5">
        <v>3</v>
      </c>
      <c r="N123" s="5" t="s">
        <v>3</v>
      </c>
      <c r="O123" s="5">
        <v>2</v>
      </c>
      <c r="P123" s="5">
        <f>ROUND(Source!EN118,O123)</f>
        <v>766118.39</v>
      </c>
      <c r="Q123" s="5"/>
      <c r="R123" s="5"/>
      <c r="S123" s="5"/>
      <c r="T123" s="5"/>
      <c r="U123" s="5"/>
      <c r="V123" s="5"/>
      <c r="W123" s="5">
        <v>55611.71</v>
      </c>
      <c r="X123" s="5">
        <v>1</v>
      </c>
      <c r="Y123" s="5">
        <v>55611.71</v>
      </c>
      <c r="Z123" s="5">
        <v>390627.26</v>
      </c>
      <c r="AA123" s="5">
        <v>1</v>
      </c>
      <c r="AB123" s="5">
        <v>390627.26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226</v>
      </c>
      <c r="F124" s="5">
        <f>ROUND(Source!AW118,O124)</f>
        <v>104907.32</v>
      </c>
      <c r="G124" s="5" t="s">
        <v>114</v>
      </c>
      <c r="H124" s="5" t="s">
        <v>115</v>
      </c>
      <c r="I124" s="5"/>
      <c r="J124" s="5"/>
      <c r="K124" s="5">
        <v>226</v>
      </c>
      <c r="L124" s="5">
        <v>5</v>
      </c>
      <c r="M124" s="5">
        <v>3</v>
      </c>
      <c r="N124" s="5" t="s">
        <v>3</v>
      </c>
      <c r="O124" s="5">
        <v>2</v>
      </c>
      <c r="P124" s="5">
        <f>ROUND(Source!EO118,O124)</f>
        <v>766118.39</v>
      </c>
      <c r="Q124" s="5"/>
      <c r="R124" s="5"/>
      <c r="S124" s="5"/>
      <c r="T124" s="5"/>
      <c r="U124" s="5"/>
      <c r="V124" s="5"/>
      <c r="W124" s="5">
        <v>55611.71</v>
      </c>
      <c r="X124" s="5">
        <v>1</v>
      </c>
      <c r="Y124" s="5">
        <v>55611.71</v>
      </c>
      <c r="Z124" s="5">
        <v>390627.26</v>
      </c>
      <c r="AA124" s="5">
        <v>1</v>
      </c>
      <c r="AB124" s="5">
        <v>390627.26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227</v>
      </c>
      <c r="F125" s="5">
        <f>ROUND(Source!AX118,O125)</f>
        <v>0</v>
      </c>
      <c r="G125" s="5" t="s">
        <v>116</v>
      </c>
      <c r="H125" s="5" t="s">
        <v>117</v>
      </c>
      <c r="I125" s="5"/>
      <c r="J125" s="5"/>
      <c r="K125" s="5">
        <v>227</v>
      </c>
      <c r="L125" s="5">
        <v>6</v>
      </c>
      <c r="M125" s="5">
        <v>3</v>
      </c>
      <c r="N125" s="5" t="s">
        <v>3</v>
      </c>
      <c r="O125" s="5">
        <v>2</v>
      </c>
      <c r="P125" s="5">
        <f>ROUND(Source!EP118,O125)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228</v>
      </c>
      <c r="F126" s="5">
        <f>ROUND(Source!AY118,O126)</f>
        <v>104907.32</v>
      </c>
      <c r="G126" s="5" t="s">
        <v>118</v>
      </c>
      <c r="H126" s="5" t="s">
        <v>119</v>
      </c>
      <c r="I126" s="5"/>
      <c r="J126" s="5"/>
      <c r="K126" s="5">
        <v>228</v>
      </c>
      <c r="L126" s="5">
        <v>7</v>
      </c>
      <c r="M126" s="5">
        <v>3</v>
      </c>
      <c r="N126" s="5" t="s">
        <v>3</v>
      </c>
      <c r="O126" s="5">
        <v>2</v>
      </c>
      <c r="P126" s="5">
        <f>ROUND(Source!EQ118,O126)</f>
        <v>766118.39</v>
      </c>
      <c r="Q126" s="5"/>
      <c r="R126" s="5"/>
      <c r="S126" s="5"/>
      <c r="T126" s="5"/>
      <c r="U126" s="5"/>
      <c r="V126" s="5"/>
      <c r="W126" s="5">
        <v>55611.71</v>
      </c>
      <c r="X126" s="5">
        <v>1</v>
      </c>
      <c r="Y126" s="5">
        <v>55611.71</v>
      </c>
      <c r="Z126" s="5">
        <v>390627.26</v>
      </c>
      <c r="AA126" s="5">
        <v>1</v>
      </c>
      <c r="AB126" s="5">
        <v>390627.26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216</v>
      </c>
      <c r="F127" s="5">
        <f>ROUND(Source!AP118,O127)</f>
        <v>0</v>
      </c>
      <c r="G127" s="5" t="s">
        <v>120</v>
      </c>
      <c r="H127" s="5" t="s">
        <v>121</v>
      </c>
      <c r="I127" s="5"/>
      <c r="J127" s="5"/>
      <c r="K127" s="5">
        <v>216</v>
      </c>
      <c r="L127" s="5">
        <v>8</v>
      </c>
      <c r="M127" s="5">
        <v>3</v>
      </c>
      <c r="N127" s="5" t="s">
        <v>3</v>
      </c>
      <c r="O127" s="5">
        <v>2</v>
      </c>
      <c r="P127" s="5">
        <f>ROUND(Source!EH118,O127)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223</v>
      </c>
      <c r="F128" s="5">
        <f>ROUND(Source!AQ118,O128)</f>
        <v>0</v>
      </c>
      <c r="G128" s="5" t="s">
        <v>122</v>
      </c>
      <c r="H128" s="5" t="s">
        <v>123</v>
      </c>
      <c r="I128" s="5"/>
      <c r="J128" s="5"/>
      <c r="K128" s="5">
        <v>223</v>
      </c>
      <c r="L128" s="5">
        <v>9</v>
      </c>
      <c r="M128" s="5">
        <v>3</v>
      </c>
      <c r="N128" s="5" t="s">
        <v>3</v>
      </c>
      <c r="O128" s="5">
        <v>2</v>
      </c>
      <c r="P128" s="5">
        <f>ROUND(Source!EI118,O128)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229</v>
      </c>
      <c r="F129" s="5">
        <f>ROUND(Source!AZ118,O129)</f>
        <v>0</v>
      </c>
      <c r="G129" s="5" t="s">
        <v>124</v>
      </c>
      <c r="H129" s="5" t="s">
        <v>125</v>
      </c>
      <c r="I129" s="5"/>
      <c r="J129" s="5"/>
      <c r="K129" s="5">
        <v>229</v>
      </c>
      <c r="L129" s="5">
        <v>10</v>
      </c>
      <c r="M129" s="5">
        <v>3</v>
      </c>
      <c r="N129" s="5" t="s">
        <v>3</v>
      </c>
      <c r="O129" s="5">
        <v>2</v>
      </c>
      <c r="P129" s="5">
        <f>ROUND(Source!ER118,O129)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203</v>
      </c>
      <c r="F130" s="5">
        <f>ROUND(Source!Q118,O130)</f>
        <v>1199.25</v>
      </c>
      <c r="G130" s="5" t="s">
        <v>126</v>
      </c>
      <c r="H130" s="5" t="s">
        <v>127</v>
      </c>
      <c r="I130" s="5"/>
      <c r="J130" s="5"/>
      <c r="K130" s="5">
        <v>203</v>
      </c>
      <c r="L130" s="5">
        <v>11</v>
      </c>
      <c r="M130" s="5">
        <v>3</v>
      </c>
      <c r="N130" s="5" t="s">
        <v>3</v>
      </c>
      <c r="O130" s="5">
        <v>2</v>
      </c>
      <c r="P130" s="5">
        <f>ROUND(Source!DI118,O130)</f>
        <v>14471.38</v>
      </c>
      <c r="Q130" s="5"/>
      <c r="R130" s="5"/>
      <c r="S130" s="5"/>
      <c r="T130" s="5"/>
      <c r="U130" s="5"/>
      <c r="V130" s="5"/>
      <c r="W130" s="5">
        <v>834.32</v>
      </c>
      <c r="X130" s="5">
        <v>1</v>
      </c>
      <c r="Y130" s="5">
        <v>834.32</v>
      </c>
      <c r="Z130" s="5">
        <v>9812.31</v>
      </c>
      <c r="AA130" s="5">
        <v>1</v>
      </c>
      <c r="AB130" s="5">
        <v>9812.31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231</v>
      </c>
      <c r="F131" s="5">
        <f>ROUND(Source!BB118,O131)</f>
        <v>0</v>
      </c>
      <c r="G131" s="5" t="s">
        <v>128</v>
      </c>
      <c r="H131" s="5" t="s">
        <v>129</v>
      </c>
      <c r="I131" s="5"/>
      <c r="J131" s="5"/>
      <c r="K131" s="5">
        <v>231</v>
      </c>
      <c r="L131" s="5">
        <v>12</v>
      </c>
      <c r="M131" s="5">
        <v>3</v>
      </c>
      <c r="N131" s="5" t="s">
        <v>3</v>
      </c>
      <c r="O131" s="5">
        <v>2</v>
      </c>
      <c r="P131" s="5">
        <f>ROUND(Source!ET118,O131)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204</v>
      </c>
      <c r="F132" s="5">
        <f>ROUND(Source!R118,O132)</f>
        <v>146.72</v>
      </c>
      <c r="G132" s="5" t="s">
        <v>130</v>
      </c>
      <c r="H132" s="5" t="s">
        <v>131</v>
      </c>
      <c r="I132" s="5"/>
      <c r="J132" s="5"/>
      <c r="K132" s="5">
        <v>204</v>
      </c>
      <c r="L132" s="5">
        <v>13</v>
      </c>
      <c r="M132" s="5">
        <v>3</v>
      </c>
      <c r="N132" s="5" t="s">
        <v>3</v>
      </c>
      <c r="O132" s="5">
        <v>2</v>
      </c>
      <c r="P132" s="5">
        <f>ROUND(Source!DJ118,O132)</f>
        <v>5636.99</v>
      </c>
      <c r="Q132" s="5"/>
      <c r="R132" s="5"/>
      <c r="S132" s="5"/>
      <c r="T132" s="5"/>
      <c r="U132" s="5"/>
      <c r="V132" s="5"/>
      <c r="W132" s="5">
        <v>102.12</v>
      </c>
      <c r="X132" s="5">
        <v>1</v>
      </c>
      <c r="Y132" s="5">
        <v>102.12</v>
      </c>
      <c r="Z132" s="5">
        <v>3923.46</v>
      </c>
      <c r="AA132" s="5">
        <v>1</v>
      </c>
      <c r="AB132" s="5">
        <v>3923.46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205</v>
      </c>
      <c r="F133" s="5">
        <f>ROUND(Source!S118,O133)</f>
        <v>2887.27</v>
      </c>
      <c r="G133" s="5" t="s">
        <v>132</v>
      </c>
      <c r="H133" s="5" t="s">
        <v>133</v>
      </c>
      <c r="I133" s="5"/>
      <c r="J133" s="5"/>
      <c r="K133" s="5">
        <v>205</v>
      </c>
      <c r="L133" s="5">
        <v>14</v>
      </c>
      <c r="M133" s="5">
        <v>3</v>
      </c>
      <c r="N133" s="5" t="s">
        <v>3</v>
      </c>
      <c r="O133" s="5">
        <v>2</v>
      </c>
      <c r="P133" s="5">
        <f>ROUND(Source!DK118,O133)</f>
        <v>110928.92</v>
      </c>
      <c r="Q133" s="5"/>
      <c r="R133" s="5"/>
      <c r="S133" s="5"/>
      <c r="T133" s="5"/>
      <c r="U133" s="5"/>
      <c r="V133" s="5"/>
      <c r="W133" s="5">
        <v>1542.42</v>
      </c>
      <c r="X133" s="5">
        <v>1</v>
      </c>
      <c r="Y133" s="5">
        <v>1542.42</v>
      </c>
      <c r="Z133" s="5">
        <v>59259.78</v>
      </c>
      <c r="AA133" s="5">
        <v>1</v>
      </c>
      <c r="AB133" s="5">
        <v>59259.78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232</v>
      </c>
      <c r="F134" s="5">
        <f>ROUND(Source!BC118,O134)</f>
        <v>0</v>
      </c>
      <c r="G134" s="5" t="s">
        <v>134</v>
      </c>
      <c r="H134" s="5" t="s">
        <v>135</v>
      </c>
      <c r="I134" s="5"/>
      <c r="J134" s="5"/>
      <c r="K134" s="5">
        <v>232</v>
      </c>
      <c r="L134" s="5">
        <v>15</v>
      </c>
      <c r="M134" s="5">
        <v>3</v>
      </c>
      <c r="N134" s="5" t="s">
        <v>3</v>
      </c>
      <c r="O134" s="5">
        <v>2</v>
      </c>
      <c r="P134" s="5">
        <f>ROUND(Source!EU118,O134)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214</v>
      </c>
      <c r="F135" s="5">
        <f>ROUND(Source!AS118,O135)</f>
        <v>0</v>
      </c>
      <c r="G135" s="5" t="s">
        <v>136</v>
      </c>
      <c r="H135" s="5" t="s">
        <v>137</v>
      </c>
      <c r="I135" s="5"/>
      <c r="J135" s="5"/>
      <c r="K135" s="5">
        <v>214</v>
      </c>
      <c r="L135" s="5">
        <v>16</v>
      </c>
      <c r="M135" s="5">
        <v>3</v>
      </c>
      <c r="N135" s="5" t="s">
        <v>3</v>
      </c>
      <c r="O135" s="5">
        <v>2</v>
      </c>
      <c r="P135" s="5">
        <f>ROUND(Source!EK118,O135)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215</v>
      </c>
      <c r="F136" s="5">
        <f>ROUND(Source!AT118,O136)</f>
        <v>114505.45</v>
      </c>
      <c r="G136" s="5" t="s">
        <v>138</v>
      </c>
      <c r="H136" s="5" t="s">
        <v>139</v>
      </c>
      <c r="I136" s="5"/>
      <c r="J136" s="5"/>
      <c r="K136" s="5">
        <v>215</v>
      </c>
      <c r="L136" s="5">
        <v>17</v>
      </c>
      <c r="M136" s="5">
        <v>3</v>
      </c>
      <c r="N136" s="5" t="s">
        <v>3</v>
      </c>
      <c r="O136" s="5">
        <v>2</v>
      </c>
      <c r="P136" s="5">
        <f>ROUND(Source!EL118,O136)</f>
        <v>1050291.93</v>
      </c>
      <c r="Q136" s="5"/>
      <c r="R136" s="5"/>
      <c r="S136" s="5"/>
      <c r="T136" s="5"/>
      <c r="U136" s="5"/>
      <c r="V136" s="5"/>
      <c r="W136" s="5">
        <v>60974.38</v>
      </c>
      <c r="X136" s="5">
        <v>1</v>
      </c>
      <c r="Y136" s="5">
        <v>60974.38</v>
      </c>
      <c r="Z136" s="5">
        <v>545977.59999999998</v>
      </c>
      <c r="AA136" s="5">
        <v>1</v>
      </c>
      <c r="AB136" s="5">
        <v>545977.59999999998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217</v>
      </c>
      <c r="F137" s="5">
        <f>ROUND(Source!AU118,O137)</f>
        <v>0</v>
      </c>
      <c r="G137" s="5" t="s">
        <v>140</v>
      </c>
      <c r="H137" s="5" t="s">
        <v>141</v>
      </c>
      <c r="I137" s="5"/>
      <c r="J137" s="5"/>
      <c r="K137" s="5">
        <v>217</v>
      </c>
      <c r="L137" s="5">
        <v>18</v>
      </c>
      <c r="M137" s="5">
        <v>3</v>
      </c>
      <c r="N137" s="5" t="s">
        <v>3</v>
      </c>
      <c r="O137" s="5">
        <v>2</v>
      </c>
      <c r="P137" s="5">
        <f>ROUND(Source!EM118,O137)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230</v>
      </c>
      <c r="F138" s="5">
        <f>ROUND(Source!BA118,O138)</f>
        <v>0</v>
      </c>
      <c r="G138" s="5" t="s">
        <v>142</v>
      </c>
      <c r="H138" s="5" t="s">
        <v>143</v>
      </c>
      <c r="I138" s="5"/>
      <c r="J138" s="5"/>
      <c r="K138" s="5">
        <v>230</v>
      </c>
      <c r="L138" s="5">
        <v>19</v>
      </c>
      <c r="M138" s="5">
        <v>3</v>
      </c>
      <c r="N138" s="5" t="s">
        <v>3</v>
      </c>
      <c r="O138" s="5">
        <v>2</v>
      </c>
      <c r="P138" s="5">
        <f>ROUND(Source!ES118,O138)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206</v>
      </c>
      <c r="F139" s="5">
        <f>ROUND(Source!T118,O139)</f>
        <v>0</v>
      </c>
      <c r="G139" s="5" t="s">
        <v>144</v>
      </c>
      <c r="H139" s="5" t="s">
        <v>145</v>
      </c>
      <c r="I139" s="5"/>
      <c r="J139" s="5"/>
      <c r="K139" s="5">
        <v>206</v>
      </c>
      <c r="L139" s="5">
        <v>20</v>
      </c>
      <c r="M139" s="5">
        <v>3</v>
      </c>
      <c r="N139" s="5" t="s">
        <v>3</v>
      </c>
      <c r="O139" s="5">
        <v>2</v>
      </c>
      <c r="P139" s="5">
        <f>ROUND(Source!DL118,O139)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207</v>
      </c>
      <c r="F140" s="5">
        <f>Source!U118</f>
        <v>229.30077976300001</v>
      </c>
      <c r="G140" s="5" t="s">
        <v>146</v>
      </c>
      <c r="H140" s="5" t="s">
        <v>147</v>
      </c>
      <c r="I140" s="5"/>
      <c r="J140" s="5"/>
      <c r="K140" s="5">
        <v>207</v>
      </c>
      <c r="L140" s="5">
        <v>21</v>
      </c>
      <c r="M140" s="5">
        <v>3</v>
      </c>
      <c r="N140" s="5" t="s">
        <v>3</v>
      </c>
      <c r="O140" s="5">
        <v>-1</v>
      </c>
      <c r="P140" s="5">
        <f>Source!DM118</f>
        <v>229.30077976300001</v>
      </c>
      <c r="Q140" s="5"/>
      <c r="R140" s="5"/>
      <c r="S140" s="5"/>
      <c r="T140" s="5"/>
      <c r="U140" s="5"/>
      <c r="V140" s="5"/>
      <c r="W140" s="5">
        <v>120.12954374299997</v>
      </c>
      <c r="X140" s="5">
        <v>1</v>
      </c>
      <c r="Y140" s="5">
        <v>120.12954374299997</v>
      </c>
      <c r="Z140" s="5">
        <v>120.12954374299997</v>
      </c>
      <c r="AA140" s="5">
        <v>1</v>
      </c>
      <c r="AB140" s="5">
        <v>120.12954374299997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208</v>
      </c>
      <c r="F141" s="5">
        <f>Source!V118</f>
        <v>0</v>
      </c>
      <c r="G141" s="5" t="s">
        <v>148</v>
      </c>
      <c r="H141" s="5" t="s">
        <v>149</v>
      </c>
      <c r="I141" s="5"/>
      <c r="J141" s="5"/>
      <c r="K141" s="5">
        <v>208</v>
      </c>
      <c r="L141" s="5">
        <v>22</v>
      </c>
      <c r="M141" s="5">
        <v>3</v>
      </c>
      <c r="N141" s="5" t="s">
        <v>3</v>
      </c>
      <c r="O141" s="5">
        <v>-1</v>
      </c>
      <c r="P141" s="5">
        <f>Source!DN118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209</v>
      </c>
      <c r="F142" s="5">
        <f>ROUND(Source!W118,O142)</f>
        <v>0</v>
      </c>
      <c r="G142" s="5" t="s">
        <v>150</v>
      </c>
      <c r="H142" s="5" t="s">
        <v>151</v>
      </c>
      <c r="I142" s="5"/>
      <c r="J142" s="5"/>
      <c r="K142" s="5">
        <v>209</v>
      </c>
      <c r="L142" s="5">
        <v>23</v>
      </c>
      <c r="M142" s="5">
        <v>3</v>
      </c>
      <c r="N142" s="5" t="s">
        <v>3</v>
      </c>
      <c r="O142" s="5">
        <v>2</v>
      </c>
      <c r="P142" s="5">
        <f>ROUND(Source!DO118,O142)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233</v>
      </c>
      <c r="F143" s="5">
        <f>ROUND(Source!BD118,O143)</f>
        <v>0</v>
      </c>
      <c r="G143" s="5" t="s">
        <v>152</v>
      </c>
      <c r="H143" s="5" t="s">
        <v>153</v>
      </c>
      <c r="I143" s="5"/>
      <c r="J143" s="5"/>
      <c r="K143" s="5">
        <v>233</v>
      </c>
      <c r="L143" s="5">
        <v>24</v>
      </c>
      <c r="M143" s="5">
        <v>3</v>
      </c>
      <c r="N143" s="5" t="s">
        <v>3</v>
      </c>
      <c r="O143" s="5">
        <v>2</v>
      </c>
      <c r="P143" s="5">
        <f>ROUND(Source!EV118,O143)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210</v>
      </c>
      <c r="F144" s="5">
        <f>ROUND(Source!X118,O144)</f>
        <v>3233.74</v>
      </c>
      <c r="G144" s="5" t="s">
        <v>154</v>
      </c>
      <c r="H144" s="5" t="s">
        <v>155</v>
      </c>
      <c r="I144" s="5"/>
      <c r="J144" s="5"/>
      <c r="K144" s="5">
        <v>210</v>
      </c>
      <c r="L144" s="5">
        <v>25</v>
      </c>
      <c r="M144" s="5">
        <v>3</v>
      </c>
      <c r="N144" s="5" t="s">
        <v>3</v>
      </c>
      <c r="O144" s="5">
        <v>2</v>
      </c>
      <c r="P144" s="5">
        <f>ROUND(Source!DP118,O144)</f>
        <v>102054.61</v>
      </c>
      <c r="Q144" s="5"/>
      <c r="R144" s="5"/>
      <c r="S144" s="5"/>
      <c r="T144" s="5"/>
      <c r="U144" s="5"/>
      <c r="V144" s="5"/>
      <c r="W144" s="5">
        <v>1727.51</v>
      </c>
      <c r="X144" s="5">
        <v>1</v>
      </c>
      <c r="Y144" s="5">
        <v>1727.51</v>
      </c>
      <c r="Z144" s="5">
        <v>54519</v>
      </c>
      <c r="AA144" s="5">
        <v>1</v>
      </c>
      <c r="AB144" s="5">
        <v>54519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211</v>
      </c>
      <c r="F145" s="5">
        <f>ROUND(Source!Y118,O145)</f>
        <v>2021.1</v>
      </c>
      <c r="G145" s="5" t="s">
        <v>156</v>
      </c>
      <c r="H145" s="5" t="s">
        <v>157</v>
      </c>
      <c r="I145" s="5"/>
      <c r="J145" s="5"/>
      <c r="K145" s="5">
        <v>211</v>
      </c>
      <c r="L145" s="5">
        <v>26</v>
      </c>
      <c r="M145" s="5">
        <v>3</v>
      </c>
      <c r="N145" s="5" t="s">
        <v>3</v>
      </c>
      <c r="O145" s="5">
        <v>2</v>
      </c>
      <c r="P145" s="5">
        <f>ROUND(Source!DQ118,O145)</f>
        <v>47699.44</v>
      </c>
      <c r="Q145" s="5"/>
      <c r="R145" s="5"/>
      <c r="S145" s="5"/>
      <c r="T145" s="5"/>
      <c r="U145" s="5"/>
      <c r="V145" s="5"/>
      <c r="W145" s="5">
        <v>1079.7</v>
      </c>
      <c r="X145" s="5">
        <v>1</v>
      </c>
      <c r="Y145" s="5">
        <v>1079.7</v>
      </c>
      <c r="Z145" s="5">
        <v>25481.71</v>
      </c>
      <c r="AA145" s="5">
        <v>1</v>
      </c>
      <c r="AB145" s="5">
        <v>25481.71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224</v>
      </c>
      <c r="F146" s="5">
        <f>ROUND(Source!AR118,O146)</f>
        <v>114505.45</v>
      </c>
      <c r="G146" s="5" t="s">
        <v>158</v>
      </c>
      <c r="H146" s="5" t="s">
        <v>159</v>
      </c>
      <c r="I146" s="5"/>
      <c r="J146" s="5"/>
      <c r="K146" s="5">
        <v>224</v>
      </c>
      <c r="L146" s="5">
        <v>27</v>
      </c>
      <c r="M146" s="5">
        <v>3</v>
      </c>
      <c r="N146" s="5" t="s">
        <v>3</v>
      </c>
      <c r="O146" s="5">
        <v>2</v>
      </c>
      <c r="P146" s="5">
        <f>ROUND(Source!EJ118,O146)</f>
        <v>1050291.93</v>
      </c>
      <c r="Q146" s="5"/>
      <c r="R146" s="5"/>
      <c r="S146" s="5"/>
      <c r="T146" s="5"/>
      <c r="U146" s="5"/>
      <c r="V146" s="5"/>
      <c r="W146" s="5">
        <v>60974.38</v>
      </c>
      <c r="X146" s="5">
        <v>1</v>
      </c>
      <c r="Y146" s="5">
        <v>60974.38</v>
      </c>
      <c r="Z146" s="5">
        <v>545977.59999999998</v>
      </c>
      <c r="AA146" s="5">
        <v>1</v>
      </c>
      <c r="AB146" s="5">
        <v>545977.59999999998</v>
      </c>
    </row>
    <row r="148" spans="1:255" x14ac:dyDescent="0.2">
      <c r="A148" s="1">
        <v>4</v>
      </c>
      <c r="B148" s="1">
        <v>1</v>
      </c>
      <c r="C148" s="1"/>
      <c r="D148" s="1">
        <f>ROW(A179)</f>
        <v>179</v>
      </c>
      <c r="E148" s="1"/>
      <c r="F148" s="1" t="s">
        <v>15</v>
      </c>
      <c r="G148" s="1" t="s">
        <v>200</v>
      </c>
      <c r="H148" s="1" t="s">
        <v>3</v>
      </c>
      <c r="I148" s="1">
        <v>0</v>
      </c>
      <c r="J148" s="1"/>
      <c r="K148" s="1">
        <v>-1</v>
      </c>
      <c r="L148" s="1"/>
      <c r="M148" s="1" t="s">
        <v>3</v>
      </c>
      <c r="N148" s="1"/>
      <c r="O148" s="1"/>
      <c r="P148" s="1"/>
      <c r="Q148" s="1"/>
      <c r="R148" s="1"/>
      <c r="S148" s="1">
        <v>0</v>
      </c>
      <c r="T148" s="1">
        <v>0</v>
      </c>
      <c r="U148" s="1" t="s">
        <v>3</v>
      </c>
      <c r="V148" s="1">
        <v>0</v>
      </c>
      <c r="W148" s="1"/>
      <c r="X148" s="1"/>
      <c r="Y148" s="1"/>
      <c r="Z148" s="1"/>
      <c r="AA148" s="1"/>
      <c r="AB148" s="1" t="s">
        <v>3</v>
      </c>
      <c r="AC148" s="1" t="s">
        <v>3</v>
      </c>
      <c r="AD148" s="1" t="s">
        <v>3</v>
      </c>
      <c r="AE148" s="1" t="s">
        <v>3</v>
      </c>
      <c r="AF148" s="1" t="s">
        <v>3</v>
      </c>
      <c r="AG148" s="1" t="s">
        <v>3</v>
      </c>
      <c r="AH148" s="1"/>
      <c r="AI148" s="1"/>
      <c r="AJ148" s="1"/>
      <c r="AK148" s="1"/>
      <c r="AL148" s="1"/>
      <c r="AM148" s="1"/>
      <c r="AN148" s="1"/>
      <c r="AO148" s="1"/>
      <c r="AP148" s="1" t="s">
        <v>3</v>
      </c>
      <c r="AQ148" s="1" t="s">
        <v>3</v>
      </c>
      <c r="AR148" s="1" t="s">
        <v>3</v>
      </c>
      <c r="AS148" s="1"/>
      <c r="AT148" s="1"/>
      <c r="AU148" s="1"/>
      <c r="AV148" s="1"/>
      <c r="AW148" s="1"/>
      <c r="AX148" s="1"/>
      <c r="AY148" s="1"/>
      <c r="AZ148" s="1" t="s">
        <v>3</v>
      </c>
      <c r="BA148" s="1"/>
      <c r="BB148" s="1" t="s">
        <v>3</v>
      </c>
      <c r="BC148" s="1" t="s">
        <v>3</v>
      </c>
      <c r="BD148" s="1" t="s">
        <v>3</v>
      </c>
      <c r="BE148" s="1" t="s">
        <v>3</v>
      </c>
      <c r="BF148" s="1" t="s">
        <v>3</v>
      </c>
      <c r="BG148" s="1" t="s">
        <v>3</v>
      </c>
      <c r="BH148" s="1" t="s">
        <v>3</v>
      </c>
      <c r="BI148" s="1" t="s">
        <v>3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3</v>
      </c>
      <c r="BO148" s="1" t="s">
        <v>3</v>
      </c>
      <c r="BP148" s="1" t="s">
        <v>3</v>
      </c>
      <c r="BQ148" s="1"/>
      <c r="BR148" s="1"/>
      <c r="BS148" s="1"/>
      <c r="BT148" s="1"/>
      <c r="BU148" s="1"/>
      <c r="BV148" s="1"/>
      <c r="BW148" s="1"/>
      <c r="BX148" s="1">
        <v>0</v>
      </c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>
        <v>0</v>
      </c>
    </row>
    <row r="150" spans="1:255" x14ac:dyDescent="0.2">
      <c r="A150" s="3">
        <v>52</v>
      </c>
      <c r="B150" s="3">
        <f t="shared" ref="B150:G150" si="123">B179</f>
        <v>1</v>
      </c>
      <c r="C150" s="3">
        <f t="shared" si="123"/>
        <v>4</v>
      </c>
      <c r="D150" s="3">
        <f t="shared" si="123"/>
        <v>148</v>
      </c>
      <c r="E150" s="3">
        <f t="shared" si="123"/>
        <v>0</v>
      </c>
      <c r="F150" s="3" t="str">
        <f t="shared" si="123"/>
        <v>Раздел</v>
      </c>
      <c r="G150" s="3" t="str">
        <f t="shared" si="123"/>
        <v>Разрабртка и восстановление а/б дорожного покрытия (тратуара)</v>
      </c>
      <c r="H150" s="3"/>
      <c r="I150" s="3"/>
      <c r="J150" s="3"/>
      <c r="K150" s="3"/>
      <c r="L150" s="3"/>
      <c r="M150" s="3"/>
      <c r="N150" s="3"/>
      <c r="O150" s="3">
        <f t="shared" ref="O150:AT150" si="124">O179</f>
        <v>0</v>
      </c>
      <c r="P150" s="3">
        <f t="shared" si="124"/>
        <v>0</v>
      </c>
      <c r="Q150" s="3">
        <f t="shared" si="124"/>
        <v>0</v>
      </c>
      <c r="R150" s="3">
        <f t="shared" si="124"/>
        <v>0</v>
      </c>
      <c r="S150" s="3">
        <f t="shared" si="124"/>
        <v>0</v>
      </c>
      <c r="T150" s="3">
        <f t="shared" si="124"/>
        <v>0</v>
      </c>
      <c r="U150" s="3">
        <f t="shared" si="124"/>
        <v>0</v>
      </c>
      <c r="V150" s="3">
        <f t="shared" si="124"/>
        <v>0</v>
      </c>
      <c r="W150" s="3">
        <f t="shared" si="124"/>
        <v>0</v>
      </c>
      <c r="X150" s="3">
        <f t="shared" si="124"/>
        <v>0</v>
      </c>
      <c r="Y150" s="3">
        <f t="shared" si="124"/>
        <v>0</v>
      </c>
      <c r="Z150" s="3">
        <f t="shared" si="124"/>
        <v>0</v>
      </c>
      <c r="AA150" s="3">
        <f t="shared" si="124"/>
        <v>0</v>
      </c>
      <c r="AB150" s="3">
        <f t="shared" si="124"/>
        <v>0</v>
      </c>
      <c r="AC150" s="3">
        <f t="shared" si="124"/>
        <v>0</v>
      </c>
      <c r="AD150" s="3">
        <f t="shared" si="124"/>
        <v>0</v>
      </c>
      <c r="AE150" s="3">
        <f t="shared" si="124"/>
        <v>0</v>
      </c>
      <c r="AF150" s="3">
        <f t="shared" si="124"/>
        <v>0</v>
      </c>
      <c r="AG150" s="3">
        <f t="shared" si="124"/>
        <v>0</v>
      </c>
      <c r="AH150" s="3">
        <f t="shared" si="124"/>
        <v>0</v>
      </c>
      <c r="AI150" s="3">
        <f t="shared" si="124"/>
        <v>0</v>
      </c>
      <c r="AJ150" s="3">
        <f t="shared" si="124"/>
        <v>0</v>
      </c>
      <c r="AK150" s="3">
        <f t="shared" si="124"/>
        <v>0</v>
      </c>
      <c r="AL150" s="3">
        <f t="shared" si="124"/>
        <v>0</v>
      </c>
      <c r="AM150" s="3">
        <f t="shared" si="124"/>
        <v>0</v>
      </c>
      <c r="AN150" s="3">
        <f t="shared" si="124"/>
        <v>0</v>
      </c>
      <c r="AO150" s="3">
        <f t="shared" si="124"/>
        <v>0</v>
      </c>
      <c r="AP150" s="3">
        <f t="shared" si="124"/>
        <v>0</v>
      </c>
      <c r="AQ150" s="3">
        <f t="shared" si="124"/>
        <v>0</v>
      </c>
      <c r="AR150" s="3">
        <f t="shared" si="124"/>
        <v>0</v>
      </c>
      <c r="AS150" s="3">
        <f t="shared" si="124"/>
        <v>0</v>
      </c>
      <c r="AT150" s="3">
        <f t="shared" si="124"/>
        <v>0</v>
      </c>
      <c r="AU150" s="3">
        <f t="shared" ref="AU150:BZ150" si="125">AU179</f>
        <v>0</v>
      </c>
      <c r="AV150" s="3">
        <f t="shared" si="125"/>
        <v>0</v>
      </c>
      <c r="AW150" s="3">
        <f t="shared" si="125"/>
        <v>0</v>
      </c>
      <c r="AX150" s="3">
        <f t="shared" si="125"/>
        <v>0</v>
      </c>
      <c r="AY150" s="3">
        <f t="shared" si="125"/>
        <v>0</v>
      </c>
      <c r="AZ150" s="3">
        <f t="shared" si="125"/>
        <v>0</v>
      </c>
      <c r="BA150" s="3">
        <f t="shared" si="125"/>
        <v>0</v>
      </c>
      <c r="BB150" s="3">
        <f t="shared" si="125"/>
        <v>0</v>
      </c>
      <c r="BC150" s="3">
        <f t="shared" si="125"/>
        <v>0</v>
      </c>
      <c r="BD150" s="3">
        <f t="shared" si="125"/>
        <v>0</v>
      </c>
      <c r="BE150" s="3">
        <f t="shared" si="125"/>
        <v>0</v>
      </c>
      <c r="BF150" s="3">
        <f t="shared" si="125"/>
        <v>0</v>
      </c>
      <c r="BG150" s="3">
        <f t="shared" si="125"/>
        <v>0</v>
      </c>
      <c r="BH150" s="3">
        <f t="shared" si="125"/>
        <v>0</v>
      </c>
      <c r="BI150" s="3">
        <f t="shared" si="125"/>
        <v>0</v>
      </c>
      <c r="BJ150" s="3">
        <f t="shared" si="125"/>
        <v>0</v>
      </c>
      <c r="BK150" s="3">
        <f t="shared" si="125"/>
        <v>0</v>
      </c>
      <c r="BL150" s="3">
        <f t="shared" si="125"/>
        <v>0</v>
      </c>
      <c r="BM150" s="3">
        <f t="shared" si="125"/>
        <v>0</v>
      </c>
      <c r="BN150" s="3">
        <f t="shared" si="125"/>
        <v>0</v>
      </c>
      <c r="BO150" s="3">
        <f t="shared" si="125"/>
        <v>0</v>
      </c>
      <c r="BP150" s="3">
        <f t="shared" si="125"/>
        <v>0</v>
      </c>
      <c r="BQ150" s="3">
        <f t="shared" si="125"/>
        <v>0</v>
      </c>
      <c r="BR150" s="3">
        <f t="shared" si="125"/>
        <v>0</v>
      </c>
      <c r="BS150" s="3">
        <f t="shared" si="125"/>
        <v>0</v>
      </c>
      <c r="BT150" s="3">
        <f t="shared" si="125"/>
        <v>0</v>
      </c>
      <c r="BU150" s="3">
        <f t="shared" si="125"/>
        <v>0</v>
      </c>
      <c r="BV150" s="3">
        <f t="shared" si="125"/>
        <v>0</v>
      </c>
      <c r="BW150" s="3">
        <f t="shared" si="125"/>
        <v>0</v>
      </c>
      <c r="BX150" s="3">
        <f t="shared" si="125"/>
        <v>0</v>
      </c>
      <c r="BY150" s="3">
        <f t="shared" si="125"/>
        <v>0</v>
      </c>
      <c r="BZ150" s="3">
        <f t="shared" si="125"/>
        <v>0</v>
      </c>
      <c r="CA150" s="3">
        <f t="shared" ref="CA150:DF150" si="126">CA179</f>
        <v>0</v>
      </c>
      <c r="CB150" s="3">
        <f t="shared" si="126"/>
        <v>0</v>
      </c>
      <c r="CC150" s="3">
        <f t="shared" si="126"/>
        <v>0</v>
      </c>
      <c r="CD150" s="3">
        <f t="shared" si="126"/>
        <v>0</v>
      </c>
      <c r="CE150" s="3">
        <f t="shared" si="126"/>
        <v>0</v>
      </c>
      <c r="CF150" s="3">
        <f t="shared" si="126"/>
        <v>0</v>
      </c>
      <c r="CG150" s="3">
        <f t="shared" si="126"/>
        <v>0</v>
      </c>
      <c r="CH150" s="3">
        <f t="shared" si="126"/>
        <v>0</v>
      </c>
      <c r="CI150" s="3">
        <f t="shared" si="126"/>
        <v>0</v>
      </c>
      <c r="CJ150" s="3">
        <f t="shared" si="126"/>
        <v>0</v>
      </c>
      <c r="CK150" s="3">
        <f t="shared" si="126"/>
        <v>0</v>
      </c>
      <c r="CL150" s="3">
        <f t="shared" si="126"/>
        <v>0</v>
      </c>
      <c r="CM150" s="3">
        <f t="shared" si="126"/>
        <v>0</v>
      </c>
      <c r="CN150" s="3">
        <f t="shared" si="126"/>
        <v>0</v>
      </c>
      <c r="CO150" s="3">
        <f t="shared" si="126"/>
        <v>0</v>
      </c>
      <c r="CP150" s="3">
        <f t="shared" si="126"/>
        <v>0</v>
      </c>
      <c r="CQ150" s="3">
        <f t="shared" si="126"/>
        <v>0</v>
      </c>
      <c r="CR150" s="3">
        <f t="shared" si="126"/>
        <v>0</v>
      </c>
      <c r="CS150" s="3">
        <f t="shared" si="126"/>
        <v>0</v>
      </c>
      <c r="CT150" s="3">
        <f t="shared" si="126"/>
        <v>0</v>
      </c>
      <c r="CU150" s="3">
        <f t="shared" si="126"/>
        <v>0</v>
      </c>
      <c r="CV150" s="3">
        <f t="shared" si="126"/>
        <v>0</v>
      </c>
      <c r="CW150" s="3">
        <f t="shared" si="126"/>
        <v>0</v>
      </c>
      <c r="CX150" s="3">
        <f t="shared" si="126"/>
        <v>0</v>
      </c>
      <c r="CY150" s="3">
        <f t="shared" si="126"/>
        <v>0</v>
      </c>
      <c r="CZ150" s="3">
        <f t="shared" si="126"/>
        <v>0</v>
      </c>
      <c r="DA150" s="3">
        <f t="shared" si="126"/>
        <v>0</v>
      </c>
      <c r="DB150" s="3">
        <f t="shared" si="126"/>
        <v>0</v>
      </c>
      <c r="DC150" s="3">
        <f t="shared" si="126"/>
        <v>0</v>
      </c>
      <c r="DD150" s="3">
        <f t="shared" si="126"/>
        <v>0</v>
      </c>
      <c r="DE150" s="3">
        <f t="shared" si="126"/>
        <v>0</v>
      </c>
      <c r="DF150" s="3">
        <f t="shared" si="126"/>
        <v>0</v>
      </c>
      <c r="DG150" s="4">
        <f t="shared" ref="DG150:EL150" si="127">DG179</f>
        <v>0</v>
      </c>
      <c r="DH150" s="4">
        <f t="shared" si="127"/>
        <v>0</v>
      </c>
      <c r="DI150" s="4">
        <f t="shared" si="127"/>
        <v>0</v>
      </c>
      <c r="DJ150" s="4">
        <f t="shared" si="127"/>
        <v>0</v>
      </c>
      <c r="DK150" s="4">
        <f t="shared" si="127"/>
        <v>0</v>
      </c>
      <c r="DL150" s="4">
        <f t="shared" si="127"/>
        <v>0</v>
      </c>
      <c r="DM150" s="4">
        <f t="shared" si="127"/>
        <v>0</v>
      </c>
      <c r="DN150" s="4">
        <f t="shared" si="127"/>
        <v>0</v>
      </c>
      <c r="DO150" s="4">
        <f t="shared" si="127"/>
        <v>0</v>
      </c>
      <c r="DP150" s="4">
        <f t="shared" si="127"/>
        <v>0</v>
      </c>
      <c r="DQ150" s="4">
        <f t="shared" si="127"/>
        <v>0</v>
      </c>
      <c r="DR150" s="4">
        <f t="shared" si="127"/>
        <v>0</v>
      </c>
      <c r="DS150" s="4">
        <f t="shared" si="127"/>
        <v>0</v>
      </c>
      <c r="DT150" s="4">
        <f t="shared" si="127"/>
        <v>0</v>
      </c>
      <c r="DU150" s="4">
        <f t="shared" si="127"/>
        <v>0</v>
      </c>
      <c r="DV150" s="4">
        <f t="shared" si="127"/>
        <v>0</v>
      </c>
      <c r="DW150" s="4">
        <f t="shared" si="127"/>
        <v>0</v>
      </c>
      <c r="DX150" s="4">
        <f t="shared" si="127"/>
        <v>0</v>
      </c>
      <c r="DY150" s="4">
        <f t="shared" si="127"/>
        <v>0</v>
      </c>
      <c r="DZ150" s="4">
        <f t="shared" si="127"/>
        <v>0</v>
      </c>
      <c r="EA150" s="4">
        <f t="shared" si="127"/>
        <v>0</v>
      </c>
      <c r="EB150" s="4">
        <f t="shared" si="127"/>
        <v>0</v>
      </c>
      <c r="EC150" s="4">
        <f t="shared" si="127"/>
        <v>0</v>
      </c>
      <c r="ED150" s="4">
        <f t="shared" si="127"/>
        <v>0</v>
      </c>
      <c r="EE150" s="4">
        <f t="shared" si="127"/>
        <v>0</v>
      </c>
      <c r="EF150" s="4">
        <f t="shared" si="127"/>
        <v>0</v>
      </c>
      <c r="EG150" s="4">
        <f t="shared" si="127"/>
        <v>0</v>
      </c>
      <c r="EH150" s="4">
        <f t="shared" si="127"/>
        <v>0</v>
      </c>
      <c r="EI150" s="4">
        <f t="shared" si="127"/>
        <v>0</v>
      </c>
      <c r="EJ150" s="4">
        <f t="shared" si="127"/>
        <v>0</v>
      </c>
      <c r="EK150" s="4">
        <f t="shared" si="127"/>
        <v>0</v>
      </c>
      <c r="EL150" s="4">
        <f t="shared" si="127"/>
        <v>0</v>
      </c>
      <c r="EM150" s="4">
        <f t="shared" ref="EM150:FR150" si="128">EM179</f>
        <v>0</v>
      </c>
      <c r="EN150" s="4">
        <f t="shared" si="128"/>
        <v>0</v>
      </c>
      <c r="EO150" s="4">
        <f t="shared" si="128"/>
        <v>0</v>
      </c>
      <c r="EP150" s="4">
        <f t="shared" si="128"/>
        <v>0</v>
      </c>
      <c r="EQ150" s="4">
        <f t="shared" si="128"/>
        <v>0</v>
      </c>
      <c r="ER150" s="4">
        <f t="shared" si="128"/>
        <v>0</v>
      </c>
      <c r="ES150" s="4">
        <f t="shared" si="128"/>
        <v>0</v>
      </c>
      <c r="ET150" s="4">
        <f t="shared" si="128"/>
        <v>0</v>
      </c>
      <c r="EU150" s="4">
        <f t="shared" si="128"/>
        <v>0</v>
      </c>
      <c r="EV150" s="4">
        <f t="shared" si="128"/>
        <v>0</v>
      </c>
      <c r="EW150" s="4">
        <f t="shared" si="128"/>
        <v>0</v>
      </c>
      <c r="EX150" s="4">
        <f t="shared" si="128"/>
        <v>0</v>
      </c>
      <c r="EY150" s="4">
        <f t="shared" si="128"/>
        <v>0</v>
      </c>
      <c r="EZ150" s="4">
        <f t="shared" si="128"/>
        <v>0</v>
      </c>
      <c r="FA150" s="4">
        <f t="shared" si="128"/>
        <v>0</v>
      </c>
      <c r="FB150" s="4">
        <f t="shared" si="128"/>
        <v>0</v>
      </c>
      <c r="FC150" s="4">
        <f t="shared" si="128"/>
        <v>0</v>
      </c>
      <c r="FD150" s="4">
        <f t="shared" si="128"/>
        <v>0</v>
      </c>
      <c r="FE150" s="4">
        <f t="shared" si="128"/>
        <v>0</v>
      </c>
      <c r="FF150" s="4">
        <f t="shared" si="128"/>
        <v>0</v>
      </c>
      <c r="FG150" s="4">
        <f t="shared" si="128"/>
        <v>0</v>
      </c>
      <c r="FH150" s="4">
        <f t="shared" si="128"/>
        <v>0</v>
      </c>
      <c r="FI150" s="4">
        <f t="shared" si="128"/>
        <v>0</v>
      </c>
      <c r="FJ150" s="4">
        <f t="shared" si="128"/>
        <v>0</v>
      </c>
      <c r="FK150" s="4">
        <f t="shared" si="128"/>
        <v>0</v>
      </c>
      <c r="FL150" s="4">
        <f t="shared" si="128"/>
        <v>0</v>
      </c>
      <c r="FM150" s="4">
        <f t="shared" si="128"/>
        <v>0</v>
      </c>
      <c r="FN150" s="4">
        <f t="shared" si="128"/>
        <v>0</v>
      </c>
      <c r="FO150" s="4">
        <f t="shared" si="128"/>
        <v>0</v>
      </c>
      <c r="FP150" s="4">
        <f t="shared" si="128"/>
        <v>0</v>
      </c>
      <c r="FQ150" s="4">
        <f t="shared" si="128"/>
        <v>0</v>
      </c>
      <c r="FR150" s="4">
        <f t="shared" si="128"/>
        <v>0</v>
      </c>
      <c r="FS150" s="4">
        <f t="shared" ref="FS150:GX150" si="129">FS179</f>
        <v>0</v>
      </c>
      <c r="FT150" s="4">
        <f t="shared" si="129"/>
        <v>0</v>
      </c>
      <c r="FU150" s="4">
        <f t="shared" si="129"/>
        <v>0</v>
      </c>
      <c r="FV150" s="4">
        <f t="shared" si="129"/>
        <v>0</v>
      </c>
      <c r="FW150" s="4">
        <f t="shared" si="129"/>
        <v>0</v>
      </c>
      <c r="FX150" s="4">
        <f t="shared" si="129"/>
        <v>0</v>
      </c>
      <c r="FY150" s="4">
        <f t="shared" si="129"/>
        <v>0</v>
      </c>
      <c r="FZ150" s="4">
        <f t="shared" si="129"/>
        <v>0</v>
      </c>
      <c r="GA150" s="4">
        <f t="shared" si="129"/>
        <v>0</v>
      </c>
      <c r="GB150" s="4">
        <f t="shared" si="129"/>
        <v>0</v>
      </c>
      <c r="GC150" s="4">
        <f t="shared" si="129"/>
        <v>0</v>
      </c>
      <c r="GD150" s="4">
        <f t="shared" si="129"/>
        <v>0</v>
      </c>
      <c r="GE150" s="4">
        <f t="shared" si="129"/>
        <v>0</v>
      </c>
      <c r="GF150" s="4">
        <f t="shared" si="129"/>
        <v>0</v>
      </c>
      <c r="GG150" s="4">
        <f t="shared" si="129"/>
        <v>0</v>
      </c>
      <c r="GH150" s="4">
        <f t="shared" si="129"/>
        <v>0</v>
      </c>
      <c r="GI150" s="4">
        <f t="shared" si="129"/>
        <v>0</v>
      </c>
      <c r="GJ150" s="4">
        <f t="shared" si="129"/>
        <v>0</v>
      </c>
      <c r="GK150" s="4">
        <f t="shared" si="129"/>
        <v>0</v>
      </c>
      <c r="GL150" s="4">
        <f t="shared" si="129"/>
        <v>0</v>
      </c>
      <c r="GM150" s="4">
        <f t="shared" si="129"/>
        <v>0</v>
      </c>
      <c r="GN150" s="4">
        <f t="shared" si="129"/>
        <v>0</v>
      </c>
      <c r="GO150" s="4">
        <f t="shared" si="129"/>
        <v>0</v>
      </c>
      <c r="GP150" s="4">
        <f t="shared" si="129"/>
        <v>0</v>
      </c>
      <c r="GQ150" s="4">
        <f t="shared" si="129"/>
        <v>0</v>
      </c>
      <c r="GR150" s="4">
        <f t="shared" si="129"/>
        <v>0</v>
      </c>
      <c r="GS150" s="4">
        <f t="shared" si="129"/>
        <v>0</v>
      </c>
      <c r="GT150" s="4">
        <f t="shared" si="129"/>
        <v>0</v>
      </c>
      <c r="GU150" s="4">
        <f t="shared" si="129"/>
        <v>0</v>
      </c>
      <c r="GV150" s="4">
        <f t="shared" si="129"/>
        <v>0</v>
      </c>
      <c r="GW150" s="4">
        <f t="shared" si="129"/>
        <v>0</v>
      </c>
      <c r="GX150" s="4">
        <f t="shared" si="129"/>
        <v>0</v>
      </c>
    </row>
    <row r="152" spans="1:255" x14ac:dyDescent="0.2">
      <c r="A152" s="2">
        <v>17</v>
      </c>
      <c r="B152" s="2">
        <v>1</v>
      </c>
      <c r="C152" s="2"/>
      <c r="D152" s="2">
        <f>ROW(EtalonRes!A239)</f>
        <v>239</v>
      </c>
      <c r="E152" s="2" t="s">
        <v>3</v>
      </c>
      <c r="F152" s="2" t="s">
        <v>201</v>
      </c>
      <c r="G152" s="2" t="s">
        <v>202</v>
      </c>
      <c r="H152" s="2" t="s">
        <v>203</v>
      </c>
      <c r="I152" s="2">
        <f>ROUND(ROUND(((15.57*0.04)+(10.15*0.06))/100,4),9)</f>
        <v>1.23E-2</v>
      </c>
      <c r="J152" s="2">
        <v>0</v>
      </c>
      <c r="K152" s="2">
        <f>ROUND(ROUND(((15.57*0.04)+(10.15*0.06))/100,4),9)</f>
        <v>1.23E-2</v>
      </c>
      <c r="L152" s="2"/>
      <c r="M152" s="2"/>
      <c r="N152" s="2"/>
      <c r="O152" s="2">
        <f t="shared" ref="O152:O177" si="130">ROUND(CP152,2)</f>
        <v>51.33</v>
      </c>
      <c r="P152" s="2">
        <f t="shared" ref="P152:P177" si="131">ROUND((ROUND((AC152*AW152*I152),2)*BC152),2)</f>
        <v>0</v>
      </c>
      <c r="Q152" s="2">
        <f t="shared" ref="Q152:Q159" si="132">(ROUND((ROUND((((ET152*1.1))*AV152*I152),2)*BB152),2)+ROUND((ROUND(((AE152-((EU152*1.1)))*AV152*I152),2)*BS152),2))</f>
        <v>27.42</v>
      </c>
      <c r="R152" s="2">
        <f t="shared" ref="R152:R177" si="133">ROUND((ROUND((AE152*AV152*I152),2)*BS152),2)</f>
        <v>7.13</v>
      </c>
      <c r="S152" s="2">
        <f t="shared" ref="S152:S177" si="134">ROUND((ROUND((AF152*AV152*I152),2)*BA152),2)</f>
        <v>23.91</v>
      </c>
      <c r="T152" s="2">
        <f t="shared" ref="T152:T177" si="135">ROUND(CU152*I152,2)</f>
        <v>0</v>
      </c>
      <c r="U152" s="2">
        <f t="shared" ref="U152:U177" si="136">CV152*I152</f>
        <v>2.1957160500000001</v>
      </c>
      <c r="V152" s="2">
        <f t="shared" ref="V152:V177" si="137">CW152*I152</f>
        <v>0</v>
      </c>
      <c r="W152" s="2">
        <f t="shared" ref="W152:W177" si="138">ROUND(CX152*I152,2)</f>
        <v>0</v>
      </c>
      <c r="X152" s="2">
        <f t="shared" ref="X152:X177" si="139">ROUND(CY152,2)</f>
        <v>19.13</v>
      </c>
      <c r="Y152" s="2">
        <f t="shared" ref="Y152:Y177" si="140">ROUND(CZ152,2)</f>
        <v>13.15</v>
      </c>
      <c r="Z152" s="2"/>
      <c r="AA152" s="2">
        <v>-1</v>
      </c>
      <c r="AB152" s="2">
        <f t="shared" ref="AB152:AB177" si="141">ROUND((AC152+AD152+AF152),1)</f>
        <v>3986.2</v>
      </c>
      <c r="AC152" s="2">
        <f t="shared" ref="AC152:AC177" si="142">ROUND((ES152),1)</f>
        <v>0</v>
      </c>
      <c r="AD152" s="2">
        <f t="shared" ref="AD152:AD159" si="143">ROUND(((((ET152*1.1))-((EU152*1.1)))+AE152),1)</f>
        <v>2129.5</v>
      </c>
      <c r="AE152" s="2">
        <f t="shared" ref="AE152:AF159" si="144">ROUND(((EU152*1.1)),1)</f>
        <v>553.29999999999995</v>
      </c>
      <c r="AF152" s="2">
        <f t="shared" si="144"/>
        <v>1856.7</v>
      </c>
      <c r="AG152" s="2">
        <f t="shared" ref="AG152:AG177" si="145">ROUND((AP152),1)</f>
        <v>0</v>
      </c>
      <c r="AH152" s="2">
        <f t="shared" ref="AH152:AI159" si="146">((EW152*1.1))</f>
        <v>170.5</v>
      </c>
      <c r="AI152" s="2">
        <f t="shared" si="146"/>
        <v>0</v>
      </c>
      <c r="AJ152" s="2">
        <f t="shared" ref="AJ152:AJ177" si="147">(AS152)</f>
        <v>0</v>
      </c>
      <c r="AK152" s="2">
        <v>3623.88</v>
      </c>
      <c r="AL152" s="2">
        <v>0</v>
      </c>
      <c r="AM152" s="2">
        <v>1935.93</v>
      </c>
      <c r="AN152" s="2">
        <v>502.99</v>
      </c>
      <c r="AO152" s="2">
        <v>1687.95</v>
      </c>
      <c r="AP152" s="2">
        <v>0</v>
      </c>
      <c r="AQ152" s="2">
        <v>155</v>
      </c>
      <c r="AR152" s="2">
        <v>0</v>
      </c>
      <c r="AS152" s="2">
        <v>0</v>
      </c>
      <c r="AT152" s="2">
        <v>80</v>
      </c>
      <c r="AU152" s="2">
        <v>55</v>
      </c>
      <c r="AV152" s="2">
        <v>1.0469999999999999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1</v>
      </c>
      <c r="BJ152" s="2" t="s">
        <v>204</v>
      </c>
      <c r="BK152" s="2"/>
      <c r="BL152" s="2"/>
      <c r="BM152" s="2">
        <v>674</v>
      </c>
      <c r="BN152" s="2">
        <v>0</v>
      </c>
      <c r="BO152" s="2" t="s">
        <v>3</v>
      </c>
      <c r="BP152" s="2">
        <v>0</v>
      </c>
      <c r="BQ152" s="2">
        <v>60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80</v>
      </c>
      <c r="CA152" s="2">
        <v>55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443</v>
      </c>
      <c r="CO152" s="2">
        <v>0</v>
      </c>
      <c r="CP152" s="2">
        <f t="shared" ref="CP152:CP177" si="148">(P152+Q152+S152)</f>
        <v>51.33</v>
      </c>
      <c r="CQ152" s="2">
        <f t="shared" ref="CQ152:CQ177" si="149">ROUND((ROUND((AC152*AW152*1),2)*BC152),2)</f>
        <v>0</v>
      </c>
      <c r="CR152" s="2">
        <f t="shared" ref="CR152:CR159" si="150">(ROUND((ROUND((((ET152*1.1))*AV152*1),2)*BB152),2)+ROUND((ROUND(((AE152-((EU152*1.1)))*AV152*1),2)*BS152),2))</f>
        <v>2229.6200000000003</v>
      </c>
      <c r="CS152" s="2">
        <f t="shared" ref="CS152:CS177" si="151">ROUND((ROUND((AE152*AV152*1),2)*BS152),2)</f>
        <v>579.30999999999995</v>
      </c>
      <c r="CT152" s="2">
        <f t="shared" ref="CT152:CT177" si="152">ROUND((ROUND((AF152*AV152*1),2)*BA152),2)</f>
        <v>1943.96</v>
      </c>
      <c r="CU152" s="2">
        <f t="shared" ref="CU152:CU177" si="153">AG152</f>
        <v>0</v>
      </c>
      <c r="CV152" s="2">
        <f t="shared" ref="CV152:CV177" si="154">(AH152*AV152)</f>
        <v>178.51349999999999</v>
      </c>
      <c r="CW152" s="2">
        <f t="shared" ref="CW152:CW177" si="155">AI152</f>
        <v>0</v>
      </c>
      <c r="CX152" s="2">
        <f t="shared" ref="CX152:CX177" si="156">AJ152</f>
        <v>0</v>
      </c>
      <c r="CY152" s="2">
        <f>((S152*BZ152)/100)</f>
        <v>19.128</v>
      </c>
      <c r="CZ152" s="2">
        <f>((S152*CA152)/100)</f>
        <v>13.150499999999999</v>
      </c>
      <c r="DA152" s="2"/>
      <c r="DB152" s="2"/>
      <c r="DC152" s="2" t="s">
        <v>3</v>
      </c>
      <c r="DD152" s="2" t="s">
        <v>3</v>
      </c>
      <c r="DE152" s="2" t="s">
        <v>205</v>
      </c>
      <c r="DF152" s="2" t="s">
        <v>205</v>
      </c>
      <c r="DG152" s="2" t="s">
        <v>205</v>
      </c>
      <c r="DH152" s="2" t="s">
        <v>3</v>
      </c>
      <c r="DI152" s="2" t="s">
        <v>205</v>
      </c>
      <c r="DJ152" s="2" t="s">
        <v>205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1007</v>
      </c>
      <c r="DV152" s="2" t="s">
        <v>203</v>
      </c>
      <c r="DW152" s="2" t="s">
        <v>203</v>
      </c>
      <c r="DX152" s="2">
        <v>100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44049160</v>
      </c>
      <c r="EF152" s="2">
        <v>60</v>
      </c>
      <c r="EG152" s="2" t="s">
        <v>206</v>
      </c>
      <c r="EH152" s="2">
        <v>0</v>
      </c>
      <c r="EI152" s="2" t="s">
        <v>3</v>
      </c>
      <c r="EJ152" s="2">
        <v>1</v>
      </c>
      <c r="EK152" s="2">
        <v>674</v>
      </c>
      <c r="EL152" s="2" t="s">
        <v>207</v>
      </c>
      <c r="EM152" s="2" t="s">
        <v>208</v>
      </c>
      <c r="EN152" s="2"/>
      <c r="EO152" s="2" t="s">
        <v>26</v>
      </c>
      <c r="EP152" s="2"/>
      <c r="EQ152" s="2">
        <v>1024</v>
      </c>
      <c r="ER152" s="2">
        <v>3623.88</v>
      </c>
      <c r="ES152" s="2">
        <v>0</v>
      </c>
      <c r="ET152" s="2">
        <v>1935.93</v>
      </c>
      <c r="EU152" s="2">
        <v>502.99</v>
      </c>
      <c r="EV152" s="2">
        <v>1687.95</v>
      </c>
      <c r="EW152" s="2">
        <v>155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80</v>
      </c>
      <c r="FY152" s="2">
        <v>55</v>
      </c>
      <c r="FZ152" s="2"/>
      <c r="GA152" s="2" t="s">
        <v>3</v>
      </c>
      <c r="GB152" s="2"/>
      <c r="GC152" s="2"/>
      <c r="GD152" s="2">
        <v>0</v>
      </c>
      <c r="GE152" s="2"/>
      <c r="GF152" s="2">
        <v>1949081469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12.48</v>
      </c>
      <c r="GL152" s="2">
        <f t="shared" ref="GL152:GL177" si="157">ROUND(IF(AND(BH152=3,BI152=3,FS152&lt;&gt;0),P152,0),2)</f>
        <v>0</v>
      </c>
      <c r="GM152" s="2">
        <f t="shared" ref="GM152:GM177" si="158">ROUND(O152+X152+Y152+GK152,2)+GX152</f>
        <v>96.09</v>
      </c>
      <c r="GN152" s="2">
        <f t="shared" ref="GN152:GN177" si="159">IF(OR(BI152=0,BI152=1),GM152-GX152,0)</f>
        <v>96.09</v>
      </c>
      <c r="GO152" s="2">
        <f t="shared" ref="GO152:GO177" si="160">IF(BI152=2,GM152-GX152,0)</f>
        <v>0</v>
      </c>
      <c r="GP152" s="2">
        <f t="shared" ref="GP152:GP177" si="161">IF(BI152=4,GM152-GX152,0)</f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ref="GV152:GV177" si="162">ROUND((GT152),1)</f>
        <v>0</v>
      </c>
      <c r="GW152" s="2">
        <v>1</v>
      </c>
      <c r="GX152" s="2">
        <f t="shared" ref="GX152:GX177" si="163">ROUND(HC152*I152,2)</f>
        <v>0</v>
      </c>
      <c r="GY152" s="2"/>
      <c r="GZ152" s="2"/>
      <c r="HA152" s="2">
        <v>0</v>
      </c>
      <c r="HB152" s="2">
        <v>0</v>
      </c>
      <c r="HC152" s="2">
        <f t="shared" ref="HC152:HC177" si="164">GV152*GW152</f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D153">
        <f>ROW(EtalonRes!A244)</f>
        <v>244</v>
      </c>
      <c r="E153" t="s">
        <v>3</v>
      </c>
      <c r="F153" t="s">
        <v>201</v>
      </c>
      <c r="G153" t="s">
        <v>202</v>
      </c>
      <c r="H153" t="s">
        <v>203</v>
      </c>
      <c r="I153">
        <f>ROUND(ROUND(((15.57*0.04)+(10.15*0.06))/100,4),9)</f>
        <v>1.23E-2</v>
      </c>
      <c r="J153">
        <v>0</v>
      </c>
      <c r="K153">
        <f>ROUND(ROUND(((15.57*0.04)+(10.15*0.06))/100,4),9)</f>
        <v>1.23E-2</v>
      </c>
      <c r="O153">
        <f t="shared" si="130"/>
        <v>1404.23</v>
      </c>
      <c r="P153">
        <f t="shared" si="131"/>
        <v>0</v>
      </c>
      <c r="Q153">
        <f t="shared" si="132"/>
        <v>485.61</v>
      </c>
      <c r="R153">
        <f t="shared" si="133"/>
        <v>273.93</v>
      </c>
      <c r="S153">
        <f t="shared" si="134"/>
        <v>918.62</v>
      </c>
      <c r="T153">
        <f t="shared" si="135"/>
        <v>0</v>
      </c>
      <c r="U153">
        <f t="shared" si="136"/>
        <v>2.1957160500000001</v>
      </c>
      <c r="V153">
        <f t="shared" si="137"/>
        <v>0</v>
      </c>
      <c r="W153">
        <f t="shared" si="138"/>
        <v>0</v>
      </c>
      <c r="X153">
        <f t="shared" si="139"/>
        <v>643.03</v>
      </c>
      <c r="Y153">
        <f t="shared" si="140"/>
        <v>376.63</v>
      </c>
      <c r="AA153">
        <v>-1</v>
      </c>
      <c r="AB153">
        <f t="shared" si="141"/>
        <v>3986.2</v>
      </c>
      <c r="AC153">
        <f t="shared" si="142"/>
        <v>0</v>
      </c>
      <c r="AD153">
        <f t="shared" si="143"/>
        <v>2129.5</v>
      </c>
      <c r="AE153">
        <f t="shared" si="144"/>
        <v>553.29999999999995</v>
      </c>
      <c r="AF153">
        <f t="shared" si="144"/>
        <v>1856.7</v>
      </c>
      <c r="AG153">
        <f t="shared" si="145"/>
        <v>0</v>
      </c>
      <c r="AH153">
        <f t="shared" si="146"/>
        <v>170.5</v>
      </c>
      <c r="AI153">
        <f t="shared" si="146"/>
        <v>0</v>
      </c>
      <c r="AJ153">
        <f t="shared" si="147"/>
        <v>0</v>
      </c>
      <c r="AK153">
        <v>3623.88</v>
      </c>
      <c r="AL153">
        <v>0</v>
      </c>
      <c r="AM153">
        <v>1935.93</v>
      </c>
      <c r="AN153">
        <v>502.99</v>
      </c>
      <c r="AO153">
        <v>1687.95</v>
      </c>
      <c r="AP153">
        <v>0</v>
      </c>
      <c r="AQ153">
        <v>155</v>
      </c>
      <c r="AR153">
        <v>0</v>
      </c>
      <c r="AS153">
        <v>0</v>
      </c>
      <c r="AT153">
        <v>70</v>
      </c>
      <c r="AU153">
        <v>41</v>
      </c>
      <c r="AV153">
        <v>1.0469999999999999</v>
      </c>
      <c r="AW153">
        <v>1</v>
      </c>
      <c r="AZ153">
        <v>1</v>
      </c>
      <c r="BA153">
        <v>38.42</v>
      </c>
      <c r="BB153">
        <v>17.71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204</v>
      </c>
      <c r="BM153">
        <v>674</v>
      </c>
      <c r="BN153">
        <v>0</v>
      </c>
      <c r="BO153" t="s">
        <v>201</v>
      </c>
      <c r="BP153">
        <v>1</v>
      </c>
      <c r="BQ153">
        <v>60</v>
      </c>
      <c r="BR153">
        <v>0</v>
      </c>
      <c r="BS153">
        <v>38.42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70</v>
      </c>
      <c r="CA153">
        <v>41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443</v>
      </c>
      <c r="CO153">
        <v>0</v>
      </c>
      <c r="CP153">
        <f t="shared" si="148"/>
        <v>1404.23</v>
      </c>
      <c r="CQ153">
        <f t="shared" si="149"/>
        <v>0</v>
      </c>
      <c r="CR153">
        <f t="shared" si="150"/>
        <v>39486.769999999997</v>
      </c>
      <c r="CS153">
        <f t="shared" si="151"/>
        <v>22257.09</v>
      </c>
      <c r="CT153">
        <f t="shared" si="152"/>
        <v>74686.94</v>
      </c>
      <c r="CU153">
        <f t="shared" si="153"/>
        <v>0</v>
      </c>
      <c r="CV153">
        <f t="shared" si="154"/>
        <v>178.51349999999999</v>
      </c>
      <c r="CW153">
        <f t="shared" si="155"/>
        <v>0</v>
      </c>
      <c r="CX153">
        <f t="shared" si="156"/>
        <v>0</v>
      </c>
      <c r="CY153">
        <f>S153*(BZ153/100)</f>
        <v>643.03399999999999</v>
      </c>
      <c r="CZ153">
        <f>S153*(CA153/100)</f>
        <v>376.63419999999996</v>
      </c>
      <c r="DC153" t="s">
        <v>3</v>
      </c>
      <c r="DD153" t="s">
        <v>3</v>
      </c>
      <c r="DE153" t="s">
        <v>205</v>
      </c>
      <c r="DF153" t="s">
        <v>205</v>
      </c>
      <c r="DG153" t="s">
        <v>205</v>
      </c>
      <c r="DH153" t="s">
        <v>3</v>
      </c>
      <c r="DI153" t="s">
        <v>205</v>
      </c>
      <c r="DJ153" t="s">
        <v>205</v>
      </c>
      <c r="DK153" t="s">
        <v>3</v>
      </c>
      <c r="DL153" t="s">
        <v>3</v>
      </c>
      <c r="DM153" t="s">
        <v>3</v>
      </c>
      <c r="DN153">
        <v>80</v>
      </c>
      <c r="DO153">
        <v>55</v>
      </c>
      <c r="DP153">
        <v>1.0469999999999999</v>
      </c>
      <c r="DQ153">
        <v>1</v>
      </c>
      <c r="DU153">
        <v>1007</v>
      </c>
      <c r="DV153" t="s">
        <v>203</v>
      </c>
      <c r="DW153" t="s">
        <v>203</v>
      </c>
      <c r="DX153">
        <v>100</v>
      </c>
      <c r="DZ153" t="s">
        <v>3</v>
      </c>
      <c r="EA153" t="s">
        <v>3</v>
      </c>
      <c r="EB153" t="s">
        <v>3</v>
      </c>
      <c r="EC153" t="s">
        <v>3</v>
      </c>
      <c r="EE153">
        <v>44049160</v>
      </c>
      <c r="EF153">
        <v>60</v>
      </c>
      <c r="EG153" t="s">
        <v>206</v>
      </c>
      <c r="EH153">
        <v>0</v>
      </c>
      <c r="EI153" t="s">
        <v>3</v>
      </c>
      <c r="EJ153">
        <v>1</v>
      </c>
      <c r="EK153">
        <v>674</v>
      </c>
      <c r="EL153" t="s">
        <v>207</v>
      </c>
      <c r="EM153" t="s">
        <v>208</v>
      </c>
      <c r="EO153" t="s">
        <v>26</v>
      </c>
      <c r="EQ153">
        <v>1024</v>
      </c>
      <c r="ER153">
        <v>3623.88</v>
      </c>
      <c r="ES153">
        <v>0</v>
      </c>
      <c r="ET153">
        <v>1935.93</v>
      </c>
      <c r="EU153">
        <v>502.99</v>
      </c>
      <c r="EV153">
        <v>1687.95</v>
      </c>
      <c r="EW153">
        <v>155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80</v>
      </c>
      <c r="FY153">
        <v>55</v>
      </c>
      <c r="GA153" t="s">
        <v>3</v>
      </c>
      <c r="GD153">
        <v>0</v>
      </c>
      <c r="GF153">
        <v>1949081469</v>
      </c>
      <c r="GG153">
        <v>2</v>
      </c>
      <c r="GH153">
        <v>1</v>
      </c>
      <c r="GI153">
        <v>2</v>
      </c>
      <c r="GJ153">
        <v>0</v>
      </c>
      <c r="GK153">
        <f>ROUND(R153*(S12)/100,2)</f>
        <v>438.29</v>
      </c>
      <c r="GL153">
        <f t="shared" si="157"/>
        <v>0</v>
      </c>
      <c r="GM153">
        <f t="shared" si="158"/>
        <v>2862.18</v>
      </c>
      <c r="GN153">
        <f t="shared" si="159"/>
        <v>2862.18</v>
      </c>
      <c r="GO153">
        <f t="shared" si="160"/>
        <v>0</v>
      </c>
      <c r="GP153">
        <f t="shared" si="161"/>
        <v>0</v>
      </c>
      <c r="GR153">
        <v>0</v>
      </c>
      <c r="GS153">
        <v>3</v>
      </c>
      <c r="GT153">
        <v>0</v>
      </c>
      <c r="GU153" t="s">
        <v>3</v>
      </c>
      <c r="GV153">
        <f t="shared" si="162"/>
        <v>0</v>
      </c>
      <c r="GW153">
        <v>1</v>
      </c>
      <c r="GX153">
        <f t="shared" si="163"/>
        <v>0</v>
      </c>
      <c r="HA153">
        <v>0</v>
      </c>
      <c r="HB153">
        <v>0</v>
      </c>
      <c r="HC153">
        <f t="shared" si="164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>
        <f>ROW(EtalonRes!A248)</f>
        <v>248</v>
      </c>
      <c r="E154" s="2" t="s">
        <v>3</v>
      </c>
      <c r="F154" s="2" t="s">
        <v>209</v>
      </c>
      <c r="G154" s="2" t="s">
        <v>210</v>
      </c>
      <c r="H154" s="2" t="s">
        <v>203</v>
      </c>
      <c r="I154" s="2">
        <f>ROUND((10.15*0.12)/100,9)</f>
        <v>1.218E-2</v>
      </c>
      <c r="J154" s="2">
        <v>0</v>
      </c>
      <c r="K154" s="2">
        <f>ROUND((10.15*0.12)/100,9)</f>
        <v>1.218E-2</v>
      </c>
      <c r="L154" s="2"/>
      <c r="M154" s="2"/>
      <c r="N154" s="2"/>
      <c r="O154" s="2">
        <f t="shared" si="130"/>
        <v>9.51</v>
      </c>
      <c r="P154" s="2">
        <f t="shared" si="131"/>
        <v>0</v>
      </c>
      <c r="Q154" s="2">
        <f t="shared" si="132"/>
        <v>7.96</v>
      </c>
      <c r="R154" s="2">
        <f t="shared" si="133"/>
        <v>0.81</v>
      </c>
      <c r="S154" s="2">
        <f t="shared" si="134"/>
        <v>1.55</v>
      </c>
      <c r="T154" s="2">
        <f t="shared" si="135"/>
        <v>0</v>
      </c>
      <c r="U154" s="2">
        <f t="shared" si="136"/>
        <v>0.16412416020000001</v>
      </c>
      <c r="V154" s="2">
        <f t="shared" si="137"/>
        <v>0</v>
      </c>
      <c r="W154" s="2">
        <f t="shared" si="138"/>
        <v>0</v>
      </c>
      <c r="X154" s="2">
        <f t="shared" si="139"/>
        <v>1.24</v>
      </c>
      <c r="Y154" s="2">
        <f t="shared" si="140"/>
        <v>0.85</v>
      </c>
      <c r="Z154" s="2"/>
      <c r="AA154" s="2">
        <v>-1</v>
      </c>
      <c r="AB154" s="2">
        <f t="shared" si="141"/>
        <v>745.3</v>
      </c>
      <c r="AC154" s="2">
        <f t="shared" si="142"/>
        <v>0</v>
      </c>
      <c r="AD154" s="2">
        <f t="shared" si="143"/>
        <v>623.9</v>
      </c>
      <c r="AE154" s="2">
        <f t="shared" si="144"/>
        <v>63.3</v>
      </c>
      <c r="AF154" s="2">
        <f t="shared" si="144"/>
        <v>121.4</v>
      </c>
      <c r="AG154" s="2">
        <f t="shared" si="145"/>
        <v>0</v>
      </c>
      <c r="AH154" s="2">
        <f t="shared" si="146"/>
        <v>12.870000000000001</v>
      </c>
      <c r="AI154" s="2">
        <f t="shared" si="146"/>
        <v>0</v>
      </c>
      <c r="AJ154" s="2">
        <f t="shared" si="147"/>
        <v>0</v>
      </c>
      <c r="AK154" s="2">
        <v>677.6</v>
      </c>
      <c r="AL154" s="2">
        <v>0</v>
      </c>
      <c r="AM154" s="2">
        <v>567.27</v>
      </c>
      <c r="AN154" s="2">
        <v>57.59</v>
      </c>
      <c r="AO154" s="2">
        <v>110.33</v>
      </c>
      <c r="AP154" s="2">
        <v>0</v>
      </c>
      <c r="AQ154" s="2">
        <v>11.7</v>
      </c>
      <c r="AR154" s="2">
        <v>0</v>
      </c>
      <c r="AS154" s="2">
        <v>0</v>
      </c>
      <c r="AT154" s="2">
        <v>80</v>
      </c>
      <c r="AU154" s="2">
        <v>55</v>
      </c>
      <c r="AV154" s="2">
        <v>1.0469999999999999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211</v>
      </c>
      <c r="BK154" s="2"/>
      <c r="BL154" s="2"/>
      <c r="BM154" s="2">
        <v>674</v>
      </c>
      <c r="BN154" s="2">
        <v>0</v>
      </c>
      <c r="BO154" s="2" t="s">
        <v>3</v>
      </c>
      <c r="BP154" s="2">
        <v>0</v>
      </c>
      <c r="BQ154" s="2">
        <v>60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80</v>
      </c>
      <c r="CA154" s="2">
        <v>55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443</v>
      </c>
      <c r="CO154" s="2">
        <v>0</v>
      </c>
      <c r="CP154" s="2">
        <f t="shared" si="148"/>
        <v>9.51</v>
      </c>
      <c r="CQ154" s="2">
        <f t="shared" si="149"/>
        <v>0</v>
      </c>
      <c r="CR154" s="2">
        <f t="shared" si="150"/>
        <v>653.2700000000001</v>
      </c>
      <c r="CS154" s="2">
        <f t="shared" si="151"/>
        <v>66.28</v>
      </c>
      <c r="CT154" s="2">
        <f t="shared" si="152"/>
        <v>127.11</v>
      </c>
      <c r="CU154" s="2">
        <f t="shared" si="153"/>
        <v>0</v>
      </c>
      <c r="CV154" s="2">
        <f t="shared" si="154"/>
        <v>13.47489</v>
      </c>
      <c r="CW154" s="2">
        <f t="shared" si="155"/>
        <v>0</v>
      </c>
      <c r="CX154" s="2">
        <f t="shared" si="156"/>
        <v>0</v>
      </c>
      <c r="CY154" s="2">
        <f>((S154*BZ154)/100)</f>
        <v>1.24</v>
      </c>
      <c r="CZ154" s="2">
        <f>((S154*CA154)/100)</f>
        <v>0.85250000000000004</v>
      </c>
      <c r="DA154" s="2"/>
      <c r="DB154" s="2"/>
      <c r="DC154" s="2" t="s">
        <v>3</v>
      </c>
      <c r="DD154" s="2" t="s">
        <v>3</v>
      </c>
      <c r="DE154" s="2" t="s">
        <v>205</v>
      </c>
      <c r="DF154" s="2" t="s">
        <v>205</v>
      </c>
      <c r="DG154" s="2" t="s">
        <v>205</v>
      </c>
      <c r="DH154" s="2" t="s">
        <v>3</v>
      </c>
      <c r="DI154" s="2" t="s">
        <v>205</v>
      </c>
      <c r="DJ154" s="2" t="s">
        <v>205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1007</v>
      </c>
      <c r="DV154" s="2" t="s">
        <v>203</v>
      </c>
      <c r="DW154" s="2" t="s">
        <v>203</v>
      </c>
      <c r="DX154" s="2">
        <v>100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44049160</v>
      </c>
      <c r="EF154" s="2">
        <v>60</v>
      </c>
      <c r="EG154" s="2" t="s">
        <v>206</v>
      </c>
      <c r="EH154" s="2">
        <v>0</v>
      </c>
      <c r="EI154" s="2" t="s">
        <v>3</v>
      </c>
      <c r="EJ154" s="2">
        <v>1</v>
      </c>
      <c r="EK154" s="2">
        <v>674</v>
      </c>
      <c r="EL154" s="2" t="s">
        <v>207</v>
      </c>
      <c r="EM154" s="2" t="s">
        <v>208</v>
      </c>
      <c r="EN154" s="2"/>
      <c r="EO154" s="2" t="s">
        <v>26</v>
      </c>
      <c r="EP154" s="2"/>
      <c r="EQ154" s="2">
        <v>1024</v>
      </c>
      <c r="ER154" s="2">
        <v>677.6</v>
      </c>
      <c r="ES154" s="2">
        <v>0</v>
      </c>
      <c r="ET154" s="2">
        <v>567.27</v>
      </c>
      <c r="EU154" s="2">
        <v>57.59</v>
      </c>
      <c r="EV154" s="2">
        <v>110.33</v>
      </c>
      <c r="EW154" s="2">
        <v>11.7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80</v>
      </c>
      <c r="FY154" s="2">
        <v>55</v>
      </c>
      <c r="FZ154" s="2"/>
      <c r="GA154" s="2" t="s">
        <v>3</v>
      </c>
      <c r="GB154" s="2"/>
      <c r="GC154" s="2"/>
      <c r="GD154" s="2">
        <v>0</v>
      </c>
      <c r="GE154" s="2"/>
      <c r="GF154" s="2">
        <v>-1905228297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1.42</v>
      </c>
      <c r="GL154" s="2">
        <f t="shared" si="157"/>
        <v>0</v>
      </c>
      <c r="GM154" s="2">
        <f t="shared" si="158"/>
        <v>13.02</v>
      </c>
      <c r="GN154" s="2">
        <f t="shared" si="159"/>
        <v>13.02</v>
      </c>
      <c r="GO154" s="2">
        <f t="shared" si="160"/>
        <v>0</v>
      </c>
      <c r="GP154" s="2">
        <f t="shared" si="161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62"/>
        <v>0</v>
      </c>
      <c r="GW154" s="2">
        <v>1</v>
      </c>
      <c r="GX154" s="2">
        <f t="shared" si="163"/>
        <v>0</v>
      </c>
      <c r="GY154" s="2"/>
      <c r="GZ154" s="2"/>
      <c r="HA154" s="2">
        <v>0</v>
      </c>
      <c r="HB154" s="2">
        <v>0</v>
      </c>
      <c r="HC154" s="2">
        <f t="shared" si="164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D155">
        <f>ROW(EtalonRes!A252)</f>
        <v>252</v>
      </c>
      <c r="E155" t="s">
        <v>3</v>
      </c>
      <c r="F155" t="s">
        <v>209</v>
      </c>
      <c r="G155" t="s">
        <v>210</v>
      </c>
      <c r="H155" t="s">
        <v>203</v>
      </c>
      <c r="I155">
        <f>ROUND((10.15*0.12)/100,9)</f>
        <v>1.218E-2</v>
      </c>
      <c r="J155">
        <v>0</v>
      </c>
      <c r="K155">
        <f>ROUND((10.15*0.12)/100,9)</f>
        <v>1.218E-2</v>
      </c>
      <c r="O155">
        <f t="shared" si="130"/>
        <v>161.91999999999999</v>
      </c>
      <c r="P155">
        <f t="shared" si="131"/>
        <v>0</v>
      </c>
      <c r="Q155">
        <f t="shared" si="132"/>
        <v>102.37</v>
      </c>
      <c r="R155">
        <f t="shared" si="133"/>
        <v>31.12</v>
      </c>
      <c r="S155">
        <f t="shared" si="134"/>
        <v>59.55</v>
      </c>
      <c r="T155">
        <f t="shared" si="135"/>
        <v>0</v>
      </c>
      <c r="U155">
        <f t="shared" si="136"/>
        <v>0.16412416020000001</v>
      </c>
      <c r="V155">
        <f t="shared" si="137"/>
        <v>0</v>
      </c>
      <c r="W155">
        <f t="shared" si="138"/>
        <v>0</v>
      </c>
      <c r="X155">
        <f t="shared" si="139"/>
        <v>41.69</v>
      </c>
      <c r="Y155">
        <f t="shared" si="140"/>
        <v>24.42</v>
      </c>
      <c r="AA155">
        <v>-1</v>
      </c>
      <c r="AB155">
        <f t="shared" si="141"/>
        <v>745.3</v>
      </c>
      <c r="AC155">
        <f t="shared" si="142"/>
        <v>0</v>
      </c>
      <c r="AD155">
        <f t="shared" si="143"/>
        <v>623.9</v>
      </c>
      <c r="AE155">
        <f t="shared" si="144"/>
        <v>63.3</v>
      </c>
      <c r="AF155">
        <f t="shared" si="144"/>
        <v>121.4</v>
      </c>
      <c r="AG155">
        <f t="shared" si="145"/>
        <v>0</v>
      </c>
      <c r="AH155">
        <f t="shared" si="146"/>
        <v>12.870000000000001</v>
      </c>
      <c r="AI155">
        <f t="shared" si="146"/>
        <v>0</v>
      </c>
      <c r="AJ155">
        <f t="shared" si="147"/>
        <v>0</v>
      </c>
      <c r="AK155">
        <v>677.6</v>
      </c>
      <c r="AL155">
        <v>0</v>
      </c>
      <c r="AM155">
        <v>567.27</v>
      </c>
      <c r="AN155">
        <v>57.59</v>
      </c>
      <c r="AO155">
        <v>110.33</v>
      </c>
      <c r="AP155">
        <v>0</v>
      </c>
      <c r="AQ155">
        <v>11.7</v>
      </c>
      <c r="AR155">
        <v>0</v>
      </c>
      <c r="AS155">
        <v>0</v>
      </c>
      <c r="AT155">
        <v>70</v>
      </c>
      <c r="AU155">
        <v>41</v>
      </c>
      <c r="AV155">
        <v>1.0469999999999999</v>
      </c>
      <c r="AW155">
        <v>1</v>
      </c>
      <c r="AZ155">
        <v>1</v>
      </c>
      <c r="BA155">
        <v>38.42</v>
      </c>
      <c r="BB155">
        <v>12.86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211</v>
      </c>
      <c r="BM155">
        <v>674</v>
      </c>
      <c r="BN155">
        <v>0</v>
      </c>
      <c r="BO155" t="s">
        <v>209</v>
      </c>
      <c r="BP155">
        <v>1</v>
      </c>
      <c r="BQ155">
        <v>60</v>
      </c>
      <c r="BR155">
        <v>0</v>
      </c>
      <c r="BS155">
        <v>38.42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70</v>
      </c>
      <c r="CA155">
        <v>41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443</v>
      </c>
      <c r="CO155">
        <v>0</v>
      </c>
      <c r="CP155">
        <f t="shared" si="148"/>
        <v>161.92000000000002</v>
      </c>
      <c r="CQ155">
        <f t="shared" si="149"/>
        <v>0</v>
      </c>
      <c r="CR155">
        <f t="shared" si="150"/>
        <v>8399.7800000000007</v>
      </c>
      <c r="CS155">
        <f t="shared" si="151"/>
        <v>2546.48</v>
      </c>
      <c r="CT155">
        <f t="shared" si="152"/>
        <v>4883.57</v>
      </c>
      <c r="CU155">
        <f t="shared" si="153"/>
        <v>0</v>
      </c>
      <c r="CV155">
        <f t="shared" si="154"/>
        <v>13.47489</v>
      </c>
      <c r="CW155">
        <f t="shared" si="155"/>
        <v>0</v>
      </c>
      <c r="CX155">
        <f t="shared" si="156"/>
        <v>0</v>
      </c>
      <c r="CY155">
        <f>S155*(BZ155/100)</f>
        <v>41.684999999999995</v>
      </c>
      <c r="CZ155">
        <f>S155*(CA155/100)</f>
        <v>24.415499999999998</v>
      </c>
      <c r="DC155" t="s">
        <v>3</v>
      </c>
      <c r="DD155" t="s">
        <v>3</v>
      </c>
      <c r="DE155" t="s">
        <v>205</v>
      </c>
      <c r="DF155" t="s">
        <v>205</v>
      </c>
      <c r="DG155" t="s">
        <v>205</v>
      </c>
      <c r="DH155" t="s">
        <v>3</v>
      </c>
      <c r="DI155" t="s">
        <v>205</v>
      </c>
      <c r="DJ155" t="s">
        <v>205</v>
      </c>
      <c r="DK155" t="s">
        <v>3</v>
      </c>
      <c r="DL155" t="s">
        <v>3</v>
      </c>
      <c r="DM155" t="s">
        <v>3</v>
      </c>
      <c r="DN155">
        <v>80</v>
      </c>
      <c r="DO155">
        <v>55</v>
      </c>
      <c r="DP155">
        <v>1.0469999999999999</v>
      </c>
      <c r="DQ155">
        <v>1</v>
      </c>
      <c r="DU155">
        <v>1007</v>
      </c>
      <c r="DV155" t="s">
        <v>203</v>
      </c>
      <c r="DW155" t="s">
        <v>203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44049160</v>
      </c>
      <c r="EF155">
        <v>60</v>
      </c>
      <c r="EG155" t="s">
        <v>206</v>
      </c>
      <c r="EH155">
        <v>0</v>
      </c>
      <c r="EI155" t="s">
        <v>3</v>
      </c>
      <c r="EJ155">
        <v>1</v>
      </c>
      <c r="EK155">
        <v>674</v>
      </c>
      <c r="EL155" t="s">
        <v>207</v>
      </c>
      <c r="EM155" t="s">
        <v>208</v>
      </c>
      <c r="EO155" t="s">
        <v>26</v>
      </c>
      <c r="EQ155">
        <v>1024</v>
      </c>
      <c r="ER155">
        <v>677.6</v>
      </c>
      <c r="ES155">
        <v>0</v>
      </c>
      <c r="ET155">
        <v>567.27</v>
      </c>
      <c r="EU155">
        <v>57.59</v>
      </c>
      <c r="EV155">
        <v>110.33</v>
      </c>
      <c r="EW155">
        <v>11.7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80</v>
      </c>
      <c r="FY155">
        <v>55</v>
      </c>
      <c r="GA155" t="s">
        <v>3</v>
      </c>
      <c r="GD155">
        <v>0</v>
      </c>
      <c r="GF155">
        <v>-1905228297</v>
      </c>
      <c r="GG155">
        <v>2</v>
      </c>
      <c r="GH155">
        <v>1</v>
      </c>
      <c r="GI155">
        <v>2</v>
      </c>
      <c r="GJ155">
        <v>0</v>
      </c>
      <c r="GK155">
        <f>ROUND(R155*(S12)/100,2)</f>
        <v>49.79</v>
      </c>
      <c r="GL155">
        <f t="shared" si="157"/>
        <v>0</v>
      </c>
      <c r="GM155">
        <f t="shared" si="158"/>
        <v>277.82</v>
      </c>
      <c r="GN155">
        <f t="shared" si="159"/>
        <v>277.82</v>
      </c>
      <c r="GO155">
        <f t="shared" si="160"/>
        <v>0</v>
      </c>
      <c r="GP155">
        <f t="shared" si="161"/>
        <v>0</v>
      </c>
      <c r="GR155">
        <v>0</v>
      </c>
      <c r="GS155">
        <v>3</v>
      </c>
      <c r="GT155">
        <v>0</v>
      </c>
      <c r="GU155" t="s">
        <v>3</v>
      </c>
      <c r="GV155">
        <f t="shared" si="162"/>
        <v>0</v>
      </c>
      <c r="GW155">
        <v>1</v>
      </c>
      <c r="GX155">
        <f t="shared" si="163"/>
        <v>0</v>
      </c>
      <c r="HA155">
        <v>0</v>
      </c>
      <c r="HB155">
        <v>0</v>
      </c>
      <c r="HC155">
        <f t="shared" si="164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/>
      <c r="D156" s="2">
        <f>ROW(EtalonRes!A253)</f>
        <v>253</v>
      </c>
      <c r="E156" s="2" t="s">
        <v>3</v>
      </c>
      <c r="F156" s="2" t="s">
        <v>212</v>
      </c>
      <c r="G156" s="2" t="s">
        <v>213</v>
      </c>
      <c r="H156" s="2" t="s">
        <v>214</v>
      </c>
      <c r="I156" s="2">
        <f>ROUND(ROUND((1.23*2.4)+(1.218*1.4),2),9)</f>
        <v>4.66</v>
      </c>
      <c r="J156" s="2">
        <v>0</v>
      </c>
      <c r="K156" s="2">
        <f>ROUND(ROUND((1.23*2.4)+(1.218*1.4),2),9)</f>
        <v>4.66</v>
      </c>
      <c r="L156" s="2"/>
      <c r="M156" s="2"/>
      <c r="N156" s="2"/>
      <c r="O156" s="2">
        <f t="shared" si="130"/>
        <v>47.41</v>
      </c>
      <c r="P156" s="2">
        <f t="shared" si="131"/>
        <v>0</v>
      </c>
      <c r="Q156" s="2">
        <f t="shared" si="132"/>
        <v>47.41</v>
      </c>
      <c r="R156" s="2">
        <f t="shared" si="133"/>
        <v>7.81</v>
      </c>
      <c r="S156" s="2">
        <f t="shared" si="134"/>
        <v>0</v>
      </c>
      <c r="T156" s="2">
        <f t="shared" si="135"/>
        <v>0</v>
      </c>
      <c r="U156" s="2">
        <f t="shared" si="136"/>
        <v>0</v>
      </c>
      <c r="V156" s="2">
        <f t="shared" si="137"/>
        <v>0</v>
      </c>
      <c r="W156" s="2">
        <f t="shared" si="138"/>
        <v>0</v>
      </c>
      <c r="X156" s="2">
        <f t="shared" si="139"/>
        <v>0</v>
      </c>
      <c r="Y156" s="2">
        <f t="shared" si="140"/>
        <v>0</v>
      </c>
      <c r="Z156" s="2"/>
      <c r="AA156" s="2">
        <v>-1</v>
      </c>
      <c r="AB156" s="2">
        <f t="shared" si="141"/>
        <v>9.6999999999999993</v>
      </c>
      <c r="AC156" s="2">
        <f t="shared" si="142"/>
        <v>0</v>
      </c>
      <c r="AD156" s="2">
        <f t="shared" si="143"/>
        <v>9.6999999999999993</v>
      </c>
      <c r="AE156" s="2">
        <f t="shared" si="144"/>
        <v>1.6</v>
      </c>
      <c r="AF156" s="2">
        <f t="shared" si="144"/>
        <v>0</v>
      </c>
      <c r="AG156" s="2">
        <f t="shared" si="145"/>
        <v>0</v>
      </c>
      <c r="AH156" s="2">
        <f t="shared" si="146"/>
        <v>0</v>
      </c>
      <c r="AI156" s="2">
        <f t="shared" si="146"/>
        <v>0</v>
      </c>
      <c r="AJ156" s="2">
        <f t="shared" si="147"/>
        <v>0</v>
      </c>
      <c r="AK156" s="2">
        <v>8.86</v>
      </c>
      <c r="AL156" s="2">
        <v>0</v>
      </c>
      <c r="AM156" s="2">
        <v>8.86</v>
      </c>
      <c r="AN156" s="2">
        <v>1.48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91</v>
      </c>
      <c r="AU156" s="2">
        <v>70</v>
      </c>
      <c r="AV156" s="2">
        <v>1.0469999999999999</v>
      </c>
      <c r="AW156" s="2">
        <v>1.002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0</v>
      </c>
      <c r="BI156" s="2">
        <v>1</v>
      </c>
      <c r="BJ156" s="2" t="s">
        <v>215</v>
      </c>
      <c r="BK156" s="2"/>
      <c r="BL156" s="2"/>
      <c r="BM156" s="2">
        <v>658</v>
      </c>
      <c r="BN156" s="2">
        <v>0</v>
      </c>
      <c r="BO156" s="2" t="s">
        <v>3</v>
      </c>
      <c r="BP156" s="2">
        <v>0</v>
      </c>
      <c r="BQ156" s="2">
        <v>60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91</v>
      </c>
      <c r="CA156" s="2">
        <v>70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443</v>
      </c>
      <c r="CO156" s="2">
        <v>0</v>
      </c>
      <c r="CP156" s="2">
        <f t="shared" si="148"/>
        <v>47.41</v>
      </c>
      <c r="CQ156" s="2">
        <f t="shared" si="149"/>
        <v>0</v>
      </c>
      <c r="CR156" s="2">
        <f t="shared" si="150"/>
        <v>10.17</v>
      </c>
      <c r="CS156" s="2">
        <f t="shared" si="151"/>
        <v>1.68</v>
      </c>
      <c r="CT156" s="2">
        <f t="shared" si="152"/>
        <v>0</v>
      </c>
      <c r="CU156" s="2">
        <f t="shared" si="153"/>
        <v>0</v>
      </c>
      <c r="CV156" s="2">
        <f t="shared" si="154"/>
        <v>0</v>
      </c>
      <c r="CW156" s="2">
        <f t="shared" si="155"/>
        <v>0</v>
      </c>
      <c r="CX156" s="2">
        <f t="shared" si="156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205</v>
      </c>
      <c r="DF156" s="2" t="s">
        <v>205</v>
      </c>
      <c r="DG156" s="2" t="s">
        <v>205</v>
      </c>
      <c r="DH156" s="2" t="s">
        <v>3</v>
      </c>
      <c r="DI156" s="2" t="s">
        <v>205</v>
      </c>
      <c r="DJ156" s="2" t="s">
        <v>205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214</v>
      </c>
      <c r="DW156" s="2" t="s">
        <v>214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44049144</v>
      </c>
      <c r="EF156" s="2">
        <v>60</v>
      </c>
      <c r="EG156" s="2" t="s">
        <v>206</v>
      </c>
      <c r="EH156" s="2">
        <v>0</v>
      </c>
      <c r="EI156" s="2" t="s">
        <v>3</v>
      </c>
      <c r="EJ156" s="2">
        <v>1</v>
      </c>
      <c r="EK156" s="2">
        <v>658</v>
      </c>
      <c r="EL156" s="2" t="s">
        <v>216</v>
      </c>
      <c r="EM156" s="2" t="s">
        <v>217</v>
      </c>
      <c r="EN156" s="2"/>
      <c r="EO156" s="2" t="s">
        <v>26</v>
      </c>
      <c r="EP156" s="2"/>
      <c r="EQ156" s="2">
        <v>1024</v>
      </c>
      <c r="ER156" s="2">
        <v>8.86</v>
      </c>
      <c r="ES156" s="2">
        <v>0</v>
      </c>
      <c r="ET156" s="2">
        <v>8.86</v>
      </c>
      <c r="EU156" s="2">
        <v>1.48</v>
      </c>
      <c r="EV156" s="2">
        <v>0</v>
      </c>
      <c r="EW156" s="2">
        <v>0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91</v>
      </c>
      <c r="FY156" s="2">
        <v>70</v>
      </c>
      <c r="FZ156" s="2"/>
      <c r="GA156" s="2" t="s">
        <v>3</v>
      </c>
      <c r="GB156" s="2"/>
      <c r="GC156" s="2"/>
      <c r="GD156" s="2">
        <v>0</v>
      </c>
      <c r="GE156" s="2"/>
      <c r="GF156" s="2">
        <v>-1841378124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13.67</v>
      </c>
      <c r="GL156" s="2">
        <f t="shared" si="157"/>
        <v>0</v>
      </c>
      <c r="GM156" s="2">
        <f t="shared" si="158"/>
        <v>61.08</v>
      </c>
      <c r="GN156" s="2">
        <f t="shared" si="159"/>
        <v>61.08</v>
      </c>
      <c r="GO156" s="2">
        <f t="shared" si="160"/>
        <v>0</v>
      </c>
      <c r="GP156" s="2">
        <f t="shared" si="161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62"/>
        <v>0</v>
      </c>
      <c r="GW156" s="2">
        <v>1</v>
      </c>
      <c r="GX156" s="2">
        <f t="shared" si="163"/>
        <v>0</v>
      </c>
      <c r="GY156" s="2"/>
      <c r="GZ156" s="2"/>
      <c r="HA156" s="2">
        <v>0</v>
      </c>
      <c r="HB156" s="2">
        <v>0</v>
      </c>
      <c r="HC156" s="2">
        <f t="shared" si="164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D157">
        <f>ROW(EtalonRes!A254)</f>
        <v>254</v>
      </c>
      <c r="E157" t="s">
        <v>3</v>
      </c>
      <c r="F157" t="s">
        <v>212</v>
      </c>
      <c r="G157" t="s">
        <v>213</v>
      </c>
      <c r="H157" t="s">
        <v>214</v>
      </c>
      <c r="I157">
        <f>ROUND(ROUND((1.23*2.4)+(1.218*1.4),2),9)</f>
        <v>4.66</v>
      </c>
      <c r="J157">
        <v>0</v>
      </c>
      <c r="K157">
        <f>ROUND(ROUND((1.23*2.4)+(1.218*1.4),2),9)</f>
        <v>4.66</v>
      </c>
      <c r="O157">
        <f t="shared" si="130"/>
        <v>684.57</v>
      </c>
      <c r="P157">
        <f t="shared" si="131"/>
        <v>0</v>
      </c>
      <c r="Q157">
        <f t="shared" si="132"/>
        <v>684.57</v>
      </c>
      <c r="R157">
        <f t="shared" si="133"/>
        <v>300.06</v>
      </c>
      <c r="S157">
        <f t="shared" si="134"/>
        <v>0</v>
      </c>
      <c r="T157">
        <f t="shared" si="135"/>
        <v>0</v>
      </c>
      <c r="U157">
        <f t="shared" si="136"/>
        <v>0</v>
      </c>
      <c r="V157">
        <f t="shared" si="137"/>
        <v>0</v>
      </c>
      <c r="W157">
        <f t="shared" si="138"/>
        <v>0</v>
      </c>
      <c r="X157">
        <f t="shared" si="139"/>
        <v>0</v>
      </c>
      <c r="Y157">
        <f t="shared" si="140"/>
        <v>0</v>
      </c>
      <c r="AA157">
        <v>-1</v>
      </c>
      <c r="AB157">
        <f t="shared" si="141"/>
        <v>9.6999999999999993</v>
      </c>
      <c r="AC157">
        <f t="shared" si="142"/>
        <v>0</v>
      </c>
      <c r="AD157">
        <f t="shared" si="143"/>
        <v>9.6999999999999993</v>
      </c>
      <c r="AE157">
        <f t="shared" si="144"/>
        <v>1.6</v>
      </c>
      <c r="AF157">
        <f t="shared" si="144"/>
        <v>0</v>
      </c>
      <c r="AG157">
        <f t="shared" si="145"/>
        <v>0</v>
      </c>
      <c r="AH157">
        <f t="shared" si="146"/>
        <v>0</v>
      </c>
      <c r="AI157">
        <f t="shared" si="146"/>
        <v>0</v>
      </c>
      <c r="AJ157">
        <f t="shared" si="147"/>
        <v>0</v>
      </c>
      <c r="AK157">
        <v>8.86</v>
      </c>
      <c r="AL157">
        <v>0</v>
      </c>
      <c r="AM157">
        <v>8.86</v>
      </c>
      <c r="AN157">
        <v>1.48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75</v>
      </c>
      <c r="AU157">
        <v>41</v>
      </c>
      <c r="AV157">
        <v>1.0469999999999999</v>
      </c>
      <c r="AW157">
        <v>1.002</v>
      </c>
      <c r="AZ157">
        <v>1</v>
      </c>
      <c r="BA157">
        <v>38.42</v>
      </c>
      <c r="BB157">
        <v>14.51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215</v>
      </c>
      <c r="BM157">
        <v>658</v>
      </c>
      <c r="BN157">
        <v>0</v>
      </c>
      <c r="BO157" t="s">
        <v>212</v>
      </c>
      <c r="BP157">
        <v>1</v>
      </c>
      <c r="BQ157">
        <v>60</v>
      </c>
      <c r="BR157">
        <v>0</v>
      </c>
      <c r="BS157">
        <v>38.42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75</v>
      </c>
      <c r="CA157">
        <v>41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443</v>
      </c>
      <c r="CO157">
        <v>0</v>
      </c>
      <c r="CP157">
        <f t="shared" si="148"/>
        <v>684.57</v>
      </c>
      <c r="CQ157">
        <f t="shared" si="149"/>
        <v>0</v>
      </c>
      <c r="CR157">
        <f t="shared" si="150"/>
        <v>146.85</v>
      </c>
      <c r="CS157">
        <f t="shared" si="151"/>
        <v>64.55</v>
      </c>
      <c r="CT157">
        <f t="shared" si="152"/>
        <v>0</v>
      </c>
      <c r="CU157">
        <f t="shared" si="153"/>
        <v>0</v>
      </c>
      <c r="CV157">
        <f t="shared" si="154"/>
        <v>0</v>
      </c>
      <c r="CW157">
        <f t="shared" si="155"/>
        <v>0</v>
      </c>
      <c r="CX157">
        <f t="shared" si="156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205</v>
      </c>
      <c r="DF157" t="s">
        <v>205</v>
      </c>
      <c r="DG157" t="s">
        <v>205</v>
      </c>
      <c r="DH157" t="s">
        <v>3</v>
      </c>
      <c r="DI157" t="s">
        <v>205</v>
      </c>
      <c r="DJ157" t="s">
        <v>205</v>
      </c>
      <c r="DK157" t="s">
        <v>3</v>
      </c>
      <c r="DL157" t="s">
        <v>3</v>
      </c>
      <c r="DM157" t="s">
        <v>3</v>
      </c>
      <c r="DN157">
        <v>91</v>
      </c>
      <c r="DO157">
        <v>70</v>
      </c>
      <c r="DP157">
        <v>1.0469999999999999</v>
      </c>
      <c r="DQ157">
        <v>1.002</v>
      </c>
      <c r="DU157">
        <v>1013</v>
      </c>
      <c r="DV157" t="s">
        <v>214</v>
      </c>
      <c r="DW157" t="s">
        <v>214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44049144</v>
      </c>
      <c r="EF157">
        <v>60</v>
      </c>
      <c r="EG157" t="s">
        <v>206</v>
      </c>
      <c r="EH157">
        <v>0</v>
      </c>
      <c r="EI157" t="s">
        <v>3</v>
      </c>
      <c r="EJ157">
        <v>1</v>
      </c>
      <c r="EK157">
        <v>658</v>
      </c>
      <c r="EL157" t="s">
        <v>216</v>
      </c>
      <c r="EM157" t="s">
        <v>217</v>
      </c>
      <c r="EO157" t="s">
        <v>26</v>
      </c>
      <c r="EQ157">
        <v>1024</v>
      </c>
      <c r="ER157">
        <v>8.86</v>
      </c>
      <c r="ES157">
        <v>0</v>
      </c>
      <c r="ET157">
        <v>8.86</v>
      </c>
      <c r="EU157">
        <v>1.48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91</v>
      </c>
      <c r="FY157">
        <v>70</v>
      </c>
      <c r="GA157" t="s">
        <v>3</v>
      </c>
      <c r="GD157">
        <v>0</v>
      </c>
      <c r="GF157">
        <v>-1841378124</v>
      </c>
      <c r="GG157">
        <v>2</v>
      </c>
      <c r="GH157">
        <v>1</v>
      </c>
      <c r="GI157">
        <v>2</v>
      </c>
      <c r="GJ157">
        <v>0</v>
      </c>
      <c r="GK157">
        <f>ROUND(R157*(S12)/100,2)</f>
        <v>480.1</v>
      </c>
      <c r="GL157">
        <f t="shared" si="157"/>
        <v>0</v>
      </c>
      <c r="GM157">
        <f t="shared" si="158"/>
        <v>1164.67</v>
      </c>
      <c r="GN157">
        <f t="shared" si="159"/>
        <v>1164.67</v>
      </c>
      <c r="GO157">
        <f t="shared" si="160"/>
        <v>0</v>
      </c>
      <c r="GP157">
        <f t="shared" si="161"/>
        <v>0</v>
      </c>
      <c r="GR157">
        <v>0</v>
      </c>
      <c r="GS157">
        <v>3</v>
      </c>
      <c r="GT157">
        <v>0</v>
      </c>
      <c r="GU157" t="s">
        <v>3</v>
      </c>
      <c r="GV157">
        <f t="shared" si="162"/>
        <v>0</v>
      </c>
      <c r="GW157">
        <v>1</v>
      </c>
      <c r="GX157">
        <f t="shared" si="163"/>
        <v>0</v>
      </c>
      <c r="HA157">
        <v>0</v>
      </c>
      <c r="HB157">
        <v>0</v>
      </c>
      <c r="HC157">
        <f t="shared" si="164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>
        <f>ROW(SmtRes!A124)</f>
        <v>124</v>
      </c>
      <c r="D158" s="2">
        <f>ROW(EtalonRes!A262)</f>
        <v>262</v>
      </c>
      <c r="E158" s="2" t="s">
        <v>3</v>
      </c>
      <c r="F158" s="2" t="s">
        <v>218</v>
      </c>
      <c r="G158" s="2" t="s">
        <v>219</v>
      </c>
      <c r="H158" s="2" t="s">
        <v>220</v>
      </c>
      <c r="I158" s="2">
        <f>ROUND(ROUND((10.15*0.25)/100,4),9)</f>
        <v>2.5399999999999999E-2</v>
      </c>
      <c r="J158" s="2">
        <v>0</v>
      </c>
      <c r="K158" s="2">
        <f>ROUND(ROUND((10.15*0.25)/100,4),9)</f>
        <v>2.5399999999999999E-2</v>
      </c>
      <c r="L158" s="2"/>
      <c r="M158" s="2"/>
      <c r="N158" s="2"/>
      <c r="O158" s="2">
        <f t="shared" si="130"/>
        <v>40.200000000000003</v>
      </c>
      <c r="P158" s="2">
        <f t="shared" si="131"/>
        <v>0.9</v>
      </c>
      <c r="Q158" s="2">
        <f t="shared" si="132"/>
        <v>34.869999999999997</v>
      </c>
      <c r="R158" s="2">
        <f t="shared" si="133"/>
        <v>2.78</v>
      </c>
      <c r="S158" s="2">
        <f t="shared" si="134"/>
        <v>4.43</v>
      </c>
      <c r="T158" s="2">
        <f t="shared" si="135"/>
        <v>0</v>
      </c>
      <c r="U158" s="2">
        <f t="shared" si="136"/>
        <v>0.42124579199999995</v>
      </c>
      <c r="V158" s="2">
        <f t="shared" si="137"/>
        <v>0</v>
      </c>
      <c r="W158" s="2">
        <f t="shared" si="138"/>
        <v>0</v>
      </c>
      <c r="X158" s="2">
        <f t="shared" si="139"/>
        <v>7.13</v>
      </c>
      <c r="Y158" s="2">
        <f t="shared" si="140"/>
        <v>4.74</v>
      </c>
      <c r="Z158" s="2"/>
      <c r="AA158" s="2">
        <v>-1</v>
      </c>
      <c r="AB158" s="2">
        <f t="shared" si="141"/>
        <v>1513.3</v>
      </c>
      <c r="AC158" s="2">
        <f t="shared" si="142"/>
        <v>35.4</v>
      </c>
      <c r="AD158" s="2">
        <f t="shared" si="143"/>
        <v>1311.3</v>
      </c>
      <c r="AE158" s="2">
        <f t="shared" si="144"/>
        <v>104.4</v>
      </c>
      <c r="AF158" s="2">
        <f t="shared" si="144"/>
        <v>166.6</v>
      </c>
      <c r="AG158" s="2">
        <f t="shared" si="145"/>
        <v>0</v>
      </c>
      <c r="AH158" s="2">
        <f t="shared" si="146"/>
        <v>15.840000000000002</v>
      </c>
      <c r="AI158" s="2">
        <f t="shared" si="146"/>
        <v>0</v>
      </c>
      <c r="AJ158" s="2">
        <f t="shared" si="147"/>
        <v>0</v>
      </c>
      <c r="AK158" s="2">
        <v>1378.91</v>
      </c>
      <c r="AL158" s="2">
        <v>35.35</v>
      </c>
      <c r="AM158" s="2">
        <v>1192.07</v>
      </c>
      <c r="AN158" s="2">
        <v>94.92</v>
      </c>
      <c r="AO158" s="2">
        <v>151.49</v>
      </c>
      <c r="AP158" s="2">
        <v>0</v>
      </c>
      <c r="AQ158" s="2">
        <v>14.4</v>
      </c>
      <c r="AR158" s="2">
        <v>0</v>
      </c>
      <c r="AS158" s="2">
        <v>0</v>
      </c>
      <c r="AT158" s="2">
        <v>161</v>
      </c>
      <c r="AU158" s="2">
        <v>107</v>
      </c>
      <c r="AV158" s="2">
        <v>1.0469999999999999</v>
      </c>
      <c r="AW158" s="2">
        <v>1.002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221</v>
      </c>
      <c r="BK158" s="2"/>
      <c r="BL158" s="2"/>
      <c r="BM158" s="2">
        <v>146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161</v>
      </c>
      <c r="CA158" s="2">
        <v>107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439</v>
      </c>
      <c r="CO158" s="2">
        <v>0</v>
      </c>
      <c r="CP158" s="2">
        <f t="shared" si="148"/>
        <v>40.199999999999996</v>
      </c>
      <c r="CQ158" s="2">
        <f t="shared" si="149"/>
        <v>35.47</v>
      </c>
      <c r="CR158" s="2">
        <f t="shared" si="150"/>
        <v>1372.9</v>
      </c>
      <c r="CS158" s="2">
        <f t="shared" si="151"/>
        <v>109.31</v>
      </c>
      <c r="CT158" s="2">
        <f t="shared" si="152"/>
        <v>174.43</v>
      </c>
      <c r="CU158" s="2">
        <f t="shared" si="153"/>
        <v>0</v>
      </c>
      <c r="CV158" s="2">
        <f t="shared" si="154"/>
        <v>16.584479999999999</v>
      </c>
      <c r="CW158" s="2">
        <f t="shared" si="155"/>
        <v>0</v>
      </c>
      <c r="CX158" s="2">
        <f t="shared" si="156"/>
        <v>0</v>
      </c>
      <c r="CY158" s="2">
        <f>((S158*BZ158)/100)</f>
        <v>7.132299999999999</v>
      </c>
      <c r="CZ158" s="2">
        <f>((S158*CA158)/100)</f>
        <v>4.7401</v>
      </c>
      <c r="DA158" s="2"/>
      <c r="DB158" s="2">
        <v>47</v>
      </c>
      <c r="DC158" s="2" t="s">
        <v>3</v>
      </c>
      <c r="DD158" s="2" t="s">
        <v>3</v>
      </c>
      <c r="DE158" s="2" t="s">
        <v>22</v>
      </c>
      <c r="DF158" s="2" t="s">
        <v>22</v>
      </c>
      <c r="DG158" s="2" t="s">
        <v>22</v>
      </c>
      <c r="DH158" s="2" t="s">
        <v>3</v>
      </c>
      <c r="DI158" s="2" t="s">
        <v>22</v>
      </c>
      <c r="DJ158" s="2" t="s">
        <v>22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220</v>
      </c>
      <c r="DW158" s="2" t="s">
        <v>220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44048632</v>
      </c>
      <c r="EF158" s="2">
        <v>30</v>
      </c>
      <c r="EG158" s="2" t="s">
        <v>23</v>
      </c>
      <c r="EH158" s="2">
        <v>0</v>
      </c>
      <c r="EI158" s="2" t="s">
        <v>3</v>
      </c>
      <c r="EJ158" s="2">
        <v>1</v>
      </c>
      <c r="EK158" s="2">
        <v>146</v>
      </c>
      <c r="EL158" s="2" t="s">
        <v>222</v>
      </c>
      <c r="EM158" s="2" t="s">
        <v>223</v>
      </c>
      <c r="EN158" s="2"/>
      <c r="EO158" s="2" t="s">
        <v>26</v>
      </c>
      <c r="EP158" s="2"/>
      <c r="EQ158" s="2">
        <v>1024</v>
      </c>
      <c r="ER158" s="2">
        <v>1378.91</v>
      </c>
      <c r="ES158" s="2">
        <v>35.35</v>
      </c>
      <c r="ET158" s="2">
        <v>1192.07</v>
      </c>
      <c r="EU158" s="2">
        <v>94.92</v>
      </c>
      <c r="EV158" s="2">
        <v>151.49</v>
      </c>
      <c r="EW158" s="2">
        <v>14.4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161</v>
      </c>
      <c r="FY158" s="2">
        <v>107</v>
      </c>
      <c r="FZ158" s="2"/>
      <c r="GA158" s="2" t="s">
        <v>3</v>
      </c>
      <c r="GB158" s="2"/>
      <c r="GC158" s="2"/>
      <c r="GD158" s="2">
        <v>0</v>
      </c>
      <c r="GE158" s="2"/>
      <c r="GF158" s="2">
        <v>-1395976716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4.87</v>
      </c>
      <c r="GL158" s="2">
        <f t="shared" si="157"/>
        <v>0</v>
      </c>
      <c r="GM158" s="2">
        <f t="shared" si="158"/>
        <v>56.94</v>
      </c>
      <c r="GN158" s="2">
        <f t="shared" si="159"/>
        <v>56.94</v>
      </c>
      <c r="GO158" s="2">
        <f t="shared" si="160"/>
        <v>0</v>
      </c>
      <c r="GP158" s="2">
        <f t="shared" si="161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62"/>
        <v>0</v>
      </c>
      <c r="GW158" s="2">
        <v>1</v>
      </c>
      <c r="GX158" s="2">
        <f t="shared" si="163"/>
        <v>0</v>
      </c>
      <c r="GY158" s="2"/>
      <c r="GZ158" s="2"/>
      <c r="HA158" s="2">
        <v>0</v>
      </c>
      <c r="HB158" s="2">
        <v>0</v>
      </c>
      <c r="HC158" s="2">
        <f t="shared" si="164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C159">
        <f>ROW(SmtRes!A132)</f>
        <v>132</v>
      </c>
      <c r="D159">
        <f>ROW(EtalonRes!A270)</f>
        <v>270</v>
      </c>
      <c r="E159" t="s">
        <v>3</v>
      </c>
      <c r="F159" t="s">
        <v>218</v>
      </c>
      <c r="G159" t="s">
        <v>219</v>
      </c>
      <c r="H159" t="s">
        <v>220</v>
      </c>
      <c r="I159">
        <f>ROUND(ROUND((10.15*0.25)/100,4),9)</f>
        <v>2.5399999999999999E-2</v>
      </c>
      <c r="J159">
        <v>0</v>
      </c>
      <c r="K159">
        <f>ROUND(ROUND((10.15*0.25)/100,4),9)</f>
        <v>2.5399999999999999E-2</v>
      </c>
      <c r="O159">
        <f t="shared" si="130"/>
        <v>603.71</v>
      </c>
      <c r="P159">
        <f t="shared" si="131"/>
        <v>6.35</v>
      </c>
      <c r="Q159">
        <f t="shared" si="132"/>
        <v>427.16</v>
      </c>
      <c r="R159">
        <f t="shared" si="133"/>
        <v>106.81</v>
      </c>
      <c r="S159">
        <f t="shared" si="134"/>
        <v>170.2</v>
      </c>
      <c r="T159">
        <f t="shared" si="135"/>
        <v>0</v>
      </c>
      <c r="U159">
        <f t="shared" si="136"/>
        <v>0.42124579199999995</v>
      </c>
      <c r="V159">
        <f t="shared" si="137"/>
        <v>0</v>
      </c>
      <c r="W159">
        <f t="shared" si="138"/>
        <v>0</v>
      </c>
      <c r="X159">
        <f t="shared" si="139"/>
        <v>228.07</v>
      </c>
      <c r="Y159">
        <f t="shared" si="140"/>
        <v>93.61</v>
      </c>
      <c r="AA159">
        <v>-1</v>
      </c>
      <c r="AB159">
        <f t="shared" si="141"/>
        <v>1513.3</v>
      </c>
      <c r="AC159">
        <f t="shared" si="142"/>
        <v>35.4</v>
      </c>
      <c r="AD159">
        <f t="shared" si="143"/>
        <v>1311.3</v>
      </c>
      <c r="AE159">
        <f t="shared" si="144"/>
        <v>104.4</v>
      </c>
      <c r="AF159">
        <f t="shared" si="144"/>
        <v>166.6</v>
      </c>
      <c r="AG159">
        <f t="shared" si="145"/>
        <v>0</v>
      </c>
      <c r="AH159">
        <f t="shared" si="146"/>
        <v>15.840000000000002</v>
      </c>
      <c r="AI159">
        <f t="shared" si="146"/>
        <v>0</v>
      </c>
      <c r="AJ159">
        <f t="shared" si="147"/>
        <v>0</v>
      </c>
      <c r="AK159">
        <v>1378.91</v>
      </c>
      <c r="AL159">
        <v>35.35</v>
      </c>
      <c r="AM159">
        <v>1192.07</v>
      </c>
      <c r="AN159">
        <v>94.92</v>
      </c>
      <c r="AO159">
        <v>151.49</v>
      </c>
      <c r="AP159">
        <v>0</v>
      </c>
      <c r="AQ159">
        <v>14.4</v>
      </c>
      <c r="AR159">
        <v>0</v>
      </c>
      <c r="AS159">
        <v>0</v>
      </c>
      <c r="AT159">
        <v>134</v>
      </c>
      <c r="AU159">
        <v>55</v>
      </c>
      <c r="AV159">
        <v>1.0469999999999999</v>
      </c>
      <c r="AW159">
        <v>1.002</v>
      </c>
      <c r="AZ159">
        <v>1</v>
      </c>
      <c r="BA159">
        <v>38.42</v>
      </c>
      <c r="BB159">
        <v>12.25</v>
      </c>
      <c r="BC159">
        <v>7.05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221</v>
      </c>
      <c r="BM159">
        <v>146</v>
      </c>
      <c r="BN159">
        <v>0</v>
      </c>
      <c r="BO159" t="s">
        <v>218</v>
      </c>
      <c r="BP159">
        <v>1</v>
      </c>
      <c r="BQ159">
        <v>30</v>
      </c>
      <c r="BR159">
        <v>0</v>
      </c>
      <c r="BS159">
        <v>38.42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134</v>
      </c>
      <c r="CA159">
        <v>55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439</v>
      </c>
      <c r="CO159">
        <v>0</v>
      </c>
      <c r="CP159">
        <f t="shared" si="148"/>
        <v>603.71</v>
      </c>
      <c r="CQ159">
        <f t="shared" si="149"/>
        <v>250.06</v>
      </c>
      <c r="CR159">
        <f t="shared" si="150"/>
        <v>16817.77</v>
      </c>
      <c r="CS159">
        <f t="shared" si="151"/>
        <v>4199.6899999999996</v>
      </c>
      <c r="CT159">
        <f t="shared" si="152"/>
        <v>6701.6</v>
      </c>
      <c r="CU159">
        <f t="shared" si="153"/>
        <v>0</v>
      </c>
      <c r="CV159">
        <f t="shared" si="154"/>
        <v>16.584479999999999</v>
      </c>
      <c r="CW159">
        <f t="shared" si="155"/>
        <v>0</v>
      </c>
      <c r="CX159">
        <f t="shared" si="156"/>
        <v>0</v>
      </c>
      <c r="CY159">
        <f>S159*(BZ159/100)</f>
        <v>228.06800000000001</v>
      </c>
      <c r="CZ159">
        <f>S159*(CA159/100)</f>
        <v>93.61</v>
      </c>
      <c r="DB159">
        <v>48</v>
      </c>
      <c r="DC159" t="s">
        <v>3</v>
      </c>
      <c r="DD159" t="s">
        <v>3</v>
      </c>
      <c r="DE159" t="s">
        <v>22</v>
      </c>
      <c r="DF159" t="s">
        <v>22</v>
      </c>
      <c r="DG159" t="s">
        <v>22</v>
      </c>
      <c r="DH159" t="s">
        <v>3</v>
      </c>
      <c r="DI159" t="s">
        <v>22</v>
      </c>
      <c r="DJ159" t="s">
        <v>22</v>
      </c>
      <c r="DK159" t="s">
        <v>3</v>
      </c>
      <c r="DL159" t="s">
        <v>3</v>
      </c>
      <c r="DM159" t="s">
        <v>3</v>
      </c>
      <c r="DN159">
        <v>161</v>
      </c>
      <c r="DO159">
        <v>107</v>
      </c>
      <c r="DP159">
        <v>1.0469999999999999</v>
      </c>
      <c r="DQ159">
        <v>1.002</v>
      </c>
      <c r="DU159">
        <v>1013</v>
      </c>
      <c r="DV159" t="s">
        <v>220</v>
      </c>
      <c r="DW159" t="s">
        <v>220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44048632</v>
      </c>
      <c r="EF159">
        <v>30</v>
      </c>
      <c r="EG159" t="s">
        <v>23</v>
      </c>
      <c r="EH159">
        <v>0</v>
      </c>
      <c r="EI159" t="s">
        <v>3</v>
      </c>
      <c r="EJ159">
        <v>1</v>
      </c>
      <c r="EK159">
        <v>146</v>
      </c>
      <c r="EL159" t="s">
        <v>222</v>
      </c>
      <c r="EM159" t="s">
        <v>223</v>
      </c>
      <c r="EO159" t="s">
        <v>26</v>
      </c>
      <c r="EQ159">
        <v>1024</v>
      </c>
      <c r="ER159">
        <v>1378.91</v>
      </c>
      <c r="ES159">
        <v>35.35</v>
      </c>
      <c r="ET159">
        <v>1192.07</v>
      </c>
      <c r="EU159">
        <v>94.92</v>
      </c>
      <c r="EV159">
        <v>151.49</v>
      </c>
      <c r="EW159">
        <v>14.4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161</v>
      </c>
      <c r="FY159">
        <v>107</v>
      </c>
      <c r="GA159" t="s">
        <v>3</v>
      </c>
      <c r="GD159">
        <v>0</v>
      </c>
      <c r="GF159">
        <v>-1395976716</v>
      </c>
      <c r="GG159">
        <v>2</v>
      </c>
      <c r="GH159">
        <v>1</v>
      </c>
      <c r="GI159">
        <v>2</v>
      </c>
      <c r="GJ159">
        <v>0</v>
      </c>
      <c r="GK159">
        <f>ROUND(R159*(S12)/100,2)</f>
        <v>170.9</v>
      </c>
      <c r="GL159">
        <f t="shared" si="157"/>
        <v>0</v>
      </c>
      <c r="GM159">
        <f t="shared" si="158"/>
        <v>1096.29</v>
      </c>
      <c r="GN159">
        <f t="shared" si="159"/>
        <v>1096.29</v>
      </c>
      <c r="GO159">
        <f t="shared" si="160"/>
        <v>0</v>
      </c>
      <c r="GP159">
        <f t="shared" si="161"/>
        <v>0</v>
      </c>
      <c r="GR159">
        <v>0</v>
      </c>
      <c r="GS159">
        <v>3</v>
      </c>
      <c r="GT159">
        <v>0</v>
      </c>
      <c r="GU159" t="s">
        <v>3</v>
      </c>
      <c r="GV159">
        <f t="shared" si="162"/>
        <v>0</v>
      </c>
      <c r="GW159">
        <v>1</v>
      </c>
      <c r="GX159">
        <f t="shared" si="163"/>
        <v>0</v>
      </c>
      <c r="HA159">
        <v>0</v>
      </c>
      <c r="HB159">
        <v>0</v>
      </c>
      <c r="HC159">
        <f t="shared" si="164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18</v>
      </c>
      <c r="B160" s="2">
        <v>1</v>
      </c>
      <c r="C160" s="2">
        <v>124</v>
      </c>
      <c r="D160" s="2"/>
      <c r="E160" s="2" t="s">
        <v>3</v>
      </c>
      <c r="F160" s="2" t="s">
        <v>70</v>
      </c>
      <c r="G160" s="2" t="s">
        <v>71</v>
      </c>
      <c r="H160" s="2" t="s">
        <v>72</v>
      </c>
      <c r="I160" s="2">
        <f>I158*J160</f>
        <v>2.5908000000000002</v>
      </c>
      <c r="J160" s="2">
        <v>102.00000000000001</v>
      </c>
      <c r="K160" s="2">
        <v>102</v>
      </c>
      <c r="L160" s="2"/>
      <c r="M160" s="2"/>
      <c r="N160" s="2"/>
      <c r="O160" s="2">
        <f t="shared" si="130"/>
        <v>272.58</v>
      </c>
      <c r="P160" s="2">
        <f t="shared" si="131"/>
        <v>272.58</v>
      </c>
      <c r="Q160" s="2">
        <f>(ROUND((ROUND(((ET160)*AV160*I160),2)*BB160),2)+ROUND((ROUND(((AE160-(EU160))*AV160*I160),2)*BS160),2))</f>
        <v>0</v>
      </c>
      <c r="R160" s="2">
        <f t="shared" si="133"/>
        <v>0</v>
      </c>
      <c r="S160" s="2">
        <f t="shared" si="134"/>
        <v>0</v>
      </c>
      <c r="T160" s="2">
        <f t="shared" si="135"/>
        <v>0</v>
      </c>
      <c r="U160" s="2">
        <f t="shared" si="136"/>
        <v>0</v>
      </c>
      <c r="V160" s="2">
        <f t="shared" si="137"/>
        <v>0</v>
      </c>
      <c r="W160" s="2">
        <f t="shared" si="138"/>
        <v>0</v>
      </c>
      <c r="X160" s="2">
        <f t="shared" si="139"/>
        <v>0</v>
      </c>
      <c r="Y160" s="2">
        <f t="shared" si="140"/>
        <v>0</v>
      </c>
      <c r="Z160" s="2"/>
      <c r="AA160" s="2">
        <v>-1</v>
      </c>
      <c r="AB160" s="2">
        <f t="shared" si="141"/>
        <v>105</v>
      </c>
      <c r="AC160" s="2">
        <f t="shared" si="142"/>
        <v>105</v>
      </c>
      <c r="AD160" s="2">
        <f>ROUND((((ET160)-(EU160))+AE160),1)</f>
        <v>0</v>
      </c>
      <c r="AE160" s="2">
        <f>ROUND((EU160),1)</f>
        <v>0</v>
      </c>
      <c r="AF160" s="2">
        <f>ROUND((EV160),1)</f>
        <v>0</v>
      </c>
      <c r="AG160" s="2">
        <f t="shared" si="145"/>
        <v>0</v>
      </c>
      <c r="AH160" s="2">
        <f>(EW160)</f>
        <v>0</v>
      </c>
      <c r="AI160" s="2">
        <f>(EX160)</f>
        <v>0</v>
      </c>
      <c r="AJ160" s="2">
        <f t="shared" si="147"/>
        <v>0</v>
      </c>
      <c r="AK160" s="2">
        <v>104.99</v>
      </c>
      <c r="AL160" s="2">
        <v>104.99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161</v>
      </c>
      <c r="AU160" s="2">
        <v>107</v>
      </c>
      <c r="AV160" s="2">
        <v>1.0469999999999999</v>
      </c>
      <c r="AW160" s="2">
        <v>1.002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73</v>
      </c>
      <c r="BK160" s="2"/>
      <c r="BL160" s="2"/>
      <c r="BM160" s="2">
        <v>146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161</v>
      </c>
      <c r="CA160" s="2">
        <v>107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48"/>
        <v>272.58</v>
      </c>
      <c r="CQ160" s="2">
        <f t="shared" si="149"/>
        <v>105.21</v>
      </c>
      <c r="CR160" s="2">
        <f>(ROUND((ROUND(((ET160)*AV160*1),2)*BB160),2)+ROUND((ROUND(((AE160-(EU160))*AV160*1),2)*BS160),2))</f>
        <v>0</v>
      </c>
      <c r="CS160" s="2">
        <f t="shared" si="151"/>
        <v>0</v>
      </c>
      <c r="CT160" s="2">
        <f t="shared" si="152"/>
        <v>0</v>
      </c>
      <c r="CU160" s="2">
        <f t="shared" si="153"/>
        <v>0</v>
      </c>
      <c r="CV160" s="2">
        <f t="shared" si="154"/>
        <v>0</v>
      </c>
      <c r="CW160" s="2">
        <f t="shared" si="155"/>
        <v>0</v>
      </c>
      <c r="CX160" s="2">
        <f t="shared" si="156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1007</v>
      </c>
      <c r="DV160" s="2" t="s">
        <v>72</v>
      </c>
      <c r="DW160" s="2" t="s">
        <v>72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44048632</v>
      </c>
      <c r="EF160" s="2">
        <v>30</v>
      </c>
      <c r="EG160" s="2" t="s">
        <v>23</v>
      </c>
      <c r="EH160" s="2">
        <v>0</v>
      </c>
      <c r="EI160" s="2" t="s">
        <v>3</v>
      </c>
      <c r="EJ160" s="2">
        <v>1</v>
      </c>
      <c r="EK160" s="2">
        <v>146</v>
      </c>
      <c r="EL160" s="2" t="s">
        <v>222</v>
      </c>
      <c r="EM160" s="2" t="s">
        <v>223</v>
      </c>
      <c r="EN160" s="2"/>
      <c r="EO160" s="2" t="s">
        <v>3</v>
      </c>
      <c r="EP160" s="2"/>
      <c r="EQ160" s="2">
        <v>1024</v>
      </c>
      <c r="ER160" s="2">
        <v>104.99</v>
      </c>
      <c r="ES160" s="2">
        <v>104.99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161</v>
      </c>
      <c r="FY160" s="2">
        <v>107</v>
      </c>
      <c r="FZ160" s="2"/>
      <c r="GA160" s="2" t="s">
        <v>3</v>
      </c>
      <c r="GB160" s="2"/>
      <c r="GC160" s="2"/>
      <c r="GD160" s="2">
        <v>0</v>
      </c>
      <c r="GE160" s="2"/>
      <c r="GF160" s="2">
        <v>-2144627602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57"/>
        <v>0</v>
      </c>
      <c r="GM160" s="2">
        <f t="shared" si="158"/>
        <v>272.58</v>
      </c>
      <c r="GN160" s="2">
        <f t="shared" si="159"/>
        <v>272.58</v>
      </c>
      <c r="GO160" s="2">
        <f t="shared" si="160"/>
        <v>0</v>
      </c>
      <c r="GP160" s="2">
        <f t="shared" si="161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62"/>
        <v>0</v>
      </c>
      <c r="GW160" s="2">
        <v>1</v>
      </c>
      <c r="GX160" s="2">
        <f t="shared" si="163"/>
        <v>0</v>
      </c>
      <c r="GY160" s="2"/>
      <c r="GZ160" s="2"/>
      <c r="HA160" s="2">
        <v>0</v>
      </c>
      <c r="HB160" s="2">
        <v>0</v>
      </c>
      <c r="HC160" s="2">
        <f t="shared" si="164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18</v>
      </c>
      <c r="B161">
        <v>1</v>
      </c>
      <c r="C161">
        <v>132</v>
      </c>
      <c r="E161" t="s">
        <v>3</v>
      </c>
      <c r="F161" t="s">
        <v>70</v>
      </c>
      <c r="G161" t="s">
        <v>71</v>
      </c>
      <c r="H161" t="s">
        <v>72</v>
      </c>
      <c r="I161">
        <f>I159*J161</f>
        <v>2.5908000000000002</v>
      </c>
      <c r="J161">
        <v>102.00000000000001</v>
      </c>
      <c r="K161">
        <v>102</v>
      </c>
      <c r="O161">
        <f t="shared" si="130"/>
        <v>2096.14</v>
      </c>
      <c r="P161">
        <f t="shared" si="131"/>
        <v>2096.14</v>
      </c>
      <c r="Q161">
        <f>(ROUND((ROUND(((ET161)*AV161*I161),2)*BB161),2)+ROUND((ROUND(((AE161-(EU161))*AV161*I161),2)*BS161),2))</f>
        <v>0</v>
      </c>
      <c r="R161">
        <f t="shared" si="133"/>
        <v>0</v>
      </c>
      <c r="S161">
        <f t="shared" si="134"/>
        <v>0</v>
      </c>
      <c r="T161">
        <f t="shared" si="135"/>
        <v>0</v>
      </c>
      <c r="U161">
        <f t="shared" si="136"/>
        <v>0</v>
      </c>
      <c r="V161">
        <f t="shared" si="137"/>
        <v>0</v>
      </c>
      <c r="W161">
        <f t="shared" si="138"/>
        <v>0</v>
      </c>
      <c r="X161">
        <f t="shared" si="139"/>
        <v>0</v>
      </c>
      <c r="Y161">
        <f t="shared" si="140"/>
        <v>0</v>
      </c>
      <c r="AA161">
        <v>-1</v>
      </c>
      <c r="AB161">
        <f t="shared" si="141"/>
        <v>105</v>
      </c>
      <c r="AC161">
        <f t="shared" si="142"/>
        <v>105</v>
      </c>
      <c r="AD161">
        <f>ROUND((((ET161)-(EU161))+AE161),1)</f>
        <v>0</v>
      </c>
      <c r="AE161">
        <f>ROUND((EU161),1)</f>
        <v>0</v>
      </c>
      <c r="AF161">
        <f>ROUND((EV161),1)</f>
        <v>0</v>
      </c>
      <c r="AG161">
        <f t="shared" si="145"/>
        <v>0</v>
      </c>
      <c r="AH161">
        <f>(EW161)</f>
        <v>0</v>
      </c>
      <c r="AI161">
        <f>(EX161)</f>
        <v>0</v>
      </c>
      <c r="AJ161">
        <f t="shared" si="147"/>
        <v>0</v>
      </c>
      <c r="AK161">
        <v>104.99</v>
      </c>
      <c r="AL161">
        <v>104.99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1.002</v>
      </c>
      <c r="AZ161">
        <v>1</v>
      </c>
      <c r="BA161">
        <v>1</v>
      </c>
      <c r="BB161">
        <v>1</v>
      </c>
      <c r="BC161">
        <v>7.69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73</v>
      </c>
      <c r="BM161">
        <v>146</v>
      </c>
      <c r="BN161">
        <v>0</v>
      </c>
      <c r="BO161" t="s">
        <v>70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48"/>
        <v>2096.14</v>
      </c>
      <c r="CQ161">
        <f t="shared" si="149"/>
        <v>809.06</v>
      </c>
      <c r="CR161">
        <f>(ROUND((ROUND(((ET161)*AV161*1),2)*BB161),2)+ROUND((ROUND(((AE161-(EU161))*AV161*1),2)*BS161),2))</f>
        <v>0</v>
      </c>
      <c r="CS161">
        <f t="shared" si="151"/>
        <v>0</v>
      </c>
      <c r="CT161">
        <f t="shared" si="152"/>
        <v>0</v>
      </c>
      <c r="CU161">
        <f t="shared" si="153"/>
        <v>0</v>
      </c>
      <c r="CV161">
        <f t="shared" si="154"/>
        <v>0</v>
      </c>
      <c r="CW161">
        <f t="shared" si="155"/>
        <v>0</v>
      </c>
      <c r="CX161">
        <f t="shared" si="156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161</v>
      </c>
      <c r="DO161">
        <v>107</v>
      </c>
      <c r="DP161">
        <v>1.0469999999999999</v>
      </c>
      <c r="DQ161">
        <v>1.002</v>
      </c>
      <c r="DU161">
        <v>1007</v>
      </c>
      <c r="DV161" t="s">
        <v>72</v>
      </c>
      <c r="DW161" t="s">
        <v>72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44048632</v>
      </c>
      <c r="EF161">
        <v>30</v>
      </c>
      <c r="EG161" t="s">
        <v>23</v>
      </c>
      <c r="EH161">
        <v>0</v>
      </c>
      <c r="EI161" t="s">
        <v>3</v>
      </c>
      <c r="EJ161">
        <v>1</v>
      </c>
      <c r="EK161">
        <v>146</v>
      </c>
      <c r="EL161" t="s">
        <v>222</v>
      </c>
      <c r="EM161" t="s">
        <v>223</v>
      </c>
      <c r="EO161" t="s">
        <v>3</v>
      </c>
      <c r="EQ161">
        <v>1024</v>
      </c>
      <c r="ER161">
        <v>104.99</v>
      </c>
      <c r="ES161">
        <v>104.99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161</v>
      </c>
      <c r="FY161">
        <v>107</v>
      </c>
      <c r="GA161" t="s">
        <v>3</v>
      </c>
      <c r="GD161">
        <v>0</v>
      </c>
      <c r="GF161">
        <v>-2144627602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57"/>
        <v>0</v>
      </c>
      <c r="GM161">
        <f t="shared" si="158"/>
        <v>2096.14</v>
      </c>
      <c r="GN161">
        <f t="shared" si="159"/>
        <v>2096.14</v>
      </c>
      <c r="GO161">
        <f t="shared" si="160"/>
        <v>0</v>
      </c>
      <c r="GP161">
        <f t="shared" si="161"/>
        <v>0</v>
      </c>
      <c r="GR161">
        <v>0</v>
      </c>
      <c r="GS161">
        <v>3</v>
      </c>
      <c r="GT161">
        <v>0</v>
      </c>
      <c r="GU161" t="s">
        <v>3</v>
      </c>
      <c r="GV161">
        <f t="shared" si="162"/>
        <v>0</v>
      </c>
      <c r="GW161">
        <v>1</v>
      </c>
      <c r="GX161">
        <f t="shared" si="163"/>
        <v>0</v>
      </c>
      <c r="HA161">
        <v>0</v>
      </c>
      <c r="HB161">
        <v>0</v>
      </c>
      <c r="HC161">
        <f t="shared" si="164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>
        <f>ROW(SmtRes!A133)</f>
        <v>133</v>
      </c>
      <c r="D162" s="2">
        <f>ROW(EtalonRes!A275)</f>
        <v>275</v>
      </c>
      <c r="E162" s="2" t="s">
        <v>3</v>
      </c>
      <c r="F162" s="2" t="s">
        <v>224</v>
      </c>
      <c r="G162" s="2" t="s">
        <v>225</v>
      </c>
      <c r="H162" s="2" t="s">
        <v>226</v>
      </c>
      <c r="I162" s="2">
        <f>ROUND((10.15)/100,9)</f>
        <v>0.10150000000000001</v>
      </c>
      <c r="J162" s="2">
        <v>0</v>
      </c>
      <c r="K162" s="2">
        <f>ROUND((10.15)/100,9)</f>
        <v>0.10150000000000001</v>
      </c>
      <c r="L162" s="2"/>
      <c r="M162" s="2"/>
      <c r="N162" s="2"/>
      <c r="O162" s="2">
        <f t="shared" si="130"/>
        <v>65.790000000000006</v>
      </c>
      <c r="P162" s="2">
        <f t="shared" si="131"/>
        <v>1.43</v>
      </c>
      <c r="Q162" s="2">
        <f>(ROUND((ROUND((((ET162*1.1))*AV162*I162),2)*BB162),2)+ROUND((ROUND(((AE162-((EU162*1.1)))*AV162*I162),2)*BS162),2))</f>
        <v>32.61</v>
      </c>
      <c r="R162" s="2">
        <f t="shared" si="133"/>
        <v>2.9</v>
      </c>
      <c r="S162" s="2">
        <f t="shared" si="134"/>
        <v>31.75</v>
      </c>
      <c r="T162" s="2">
        <f t="shared" si="135"/>
        <v>0</v>
      </c>
      <c r="U162" s="2">
        <f t="shared" si="136"/>
        <v>2.8406104650000006</v>
      </c>
      <c r="V162" s="2">
        <f t="shared" si="137"/>
        <v>0</v>
      </c>
      <c r="W162" s="2">
        <f t="shared" si="138"/>
        <v>0</v>
      </c>
      <c r="X162" s="2">
        <f t="shared" si="139"/>
        <v>42.55</v>
      </c>
      <c r="Y162" s="2">
        <f t="shared" si="140"/>
        <v>26.35</v>
      </c>
      <c r="Z162" s="2"/>
      <c r="AA162" s="2">
        <v>-1</v>
      </c>
      <c r="AB162" s="2">
        <f t="shared" si="141"/>
        <v>619.70000000000005</v>
      </c>
      <c r="AC162" s="2">
        <f t="shared" si="142"/>
        <v>14.1</v>
      </c>
      <c r="AD162" s="2">
        <f>ROUND(((((ET162*1.1))-((EU162*1.1)))+AE162),1)</f>
        <v>306.8</v>
      </c>
      <c r="AE162" s="2">
        <f>ROUND(((EU162*1.1)),1)</f>
        <v>27.3</v>
      </c>
      <c r="AF162" s="2">
        <f>ROUND(((EV162*1.1)),1)</f>
        <v>298.8</v>
      </c>
      <c r="AG162" s="2">
        <f t="shared" si="145"/>
        <v>0</v>
      </c>
      <c r="AH162" s="2">
        <f>((EW162*1.1))</f>
        <v>26.730000000000004</v>
      </c>
      <c r="AI162" s="2">
        <f>((EX162*1.1))</f>
        <v>0</v>
      </c>
      <c r="AJ162" s="2">
        <f t="shared" si="147"/>
        <v>0</v>
      </c>
      <c r="AK162" s="2">
        <v>564.74</v>
      </c>
      <c r="AL162" s="2">
        <v>14.14</v>
      </c>
      <c r="AM162" s="2">
        <v>278.93</v>
      </c>
      <c r="AN162" s="2">
        <v>24.84</v>
      </c>
      <c r="AO162" s="2">
        <v>271.67</v>
      </c>
      <c r="AP162" s="2">
        <v>0</v>
      </c>
      <c r="AQ162" s="2">
        <v>24.3</v>
      </c>
      <c r="AR162" s="2">
        <v>0</v>
      </c>
      <c r="AS162" s="2">
        <v>0</v>
      </c>
      <c r="AT162" s="2">
        <v>134</v>
      </c>
      <c r="AU162" s="2">
        <v>83</v>
      </c>
      <c r="AV162" s="2">
        <v>1.0469999999999999</v>
      </c>
      <c r="AW162" s="2">
        <v>1.002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1</v>
      </c>
      <c r="BJ162" s="2" t="s">
        <v>227</v>
      </c>
      <c r="BK162" s="2"/>
      <c r="BL162" s="2"/>
      <c r="BM162" s="2">
        <v>160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134</v>
      </c>
      <c r="CA162" s="2">
        <v>83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443</v>
      </c>
      <c r="CO162" s="2">
        <v>0</v>
      </c>
      <c r="CP162" s="2">
        <f t="shared" si="148"/>
        <v>65.789999999999992</v>
      </c>
      <c r="CQ162" s="2">
        <f t="shared" si="149"/>
        <v>14.13</v>
      </c>
      <c r="CR162" s="2">
        <f>(ROUND((ROUND((((ET162*1.1))*AV162*1),2)*BB162),2)+ROUND((ROUND(((AE162-((EU162*1.1)))*AV162*1),2)*BS162),2))</f>
        <v>321.21000000000004</v>
      </c>
      <c r="CS162" s="2">
        <f t="shared" si="151"/>
        <v>28.58</v>
      </c>
      <c r="CT162" s="2">
        <f t="shared" si="152"/>
        <v>312.83999999999997</v>
      </c>
      <c r="CU162" s="2">
        <f t="shared" si="153"/>
        <v>0</v>
      </c>
      <c r="CV162" s="2">
        <f t="shared" si="154"/>
        <v>27.986310000000003</v>
      </c>
      <c r="CW162" s="2">
        <f t="shared" si="155"/>
        <v>0</v>
      </c>
      <c r="CX162" s="2">
        <f t="shared" si="156"/>
        <v>0</v>
      </c>
      <c r="CY162" s="2">
        <f>((S162*BZ162)/100)</f>
        <v>42.545000000000002</v>
      </c>
      <c r="CZ162" s="2">
        <f>((S162*CA162)/100)</f>
        <v>26.352499999999999</v>
      </c>
      <c r="DA162" s="2"/>
      <c r="DB162" s="2"/>
      <c r="DC162" s="2" t="s">
        <v>3</v>
      </c>
      <c r="DD162" s="2" t="s">
        <v>3</v>
      </c>
      <c r="DE162" s="2" t="s">
        <v>205</v>
      </c>
      <c r="DF162" s="2" t="s">
        <v>205</v>
      </c>
      <c r="DG162" s="2" t="s">
        <v>205</v>
      </c>
      <c r="DH162" s="2" t="s">
        <v>3</v>
      </c>
      <c r="DI162" s="2" t="s">
        <v>205</v>
      </c>
      <c r="DJ162" s="2" t="s">
        <v>205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226</v>
      </c>
      <c r="DW162" s="2" t="s">
        <v>226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44048646</v>
      </c>
      <c r="EF162" s="2">
        <v>30</v>
      </c>
      <c r="EG162" s="2" t="s">
        <v>23</v>
      </c>
      <c r="EH162" s="2">
        <v>0</v>
      </c>
      <c r="EI162" s="2" t="s">
        <v>3</v>
      </c>
      <c r="EJ162" s="2">
        <v>1</v>
      </c>
      <c r="EK162" s="2">
        <v>160</v>
      </c>
      <c r="EL162" s="2" t="s">
        <v>228</v>
      </c>
      <c r="EM162" s="2" t="s">
        <v>229</v>
      </c>
      <c r="EN162" s="2"/>
      <c r="EO162" s="2" t="s">
        <v>26</v>
      </c>
      <c r="EP162" s="2"/>
      <c r="EQ162" s="2">
        <v>1024</v>
      </c>
      <c r="ER162" s="2">
        <v>564.74</v>
      </c>
      <c r="ES162" s="2">
        <v>14.14</v>
      </c>
      <c r="ET162" s="2">
        <v>278.93</v>
      </c>
      <c r="EU162" s="2">
        <v>24.84</v>
      </c>
      <c r="EV162" s="2">
        <v>271.67</v>
      </c>
      <c r="EW162" s="2">
        <v>24.3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134</v>
      </c>
      <c r="FY162" s="2">
        <v>83</v>
      </c>
      <c r="FZ162" s="2"/>
      <c r="GA162" s="2" t="s">
        <v>3</v>
      </c>
      <c r="GB162" s="2"/>
      <c r="GC162" s="2"/>
      <c r="GD162" s="2">
        <v>0</v>
      </c>
      <c r="GE162" s="2"/>
      <c r="GF162" s="2">
        <v>-255749114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5.08</v>
      </c>
      <c r="GL162" s="2">
        <f t="shared" si="157"/>
        <v>0</v>
      </c>
      <c r="GM162" s="2">
        <f t="shared" si="158"/>
        <v>139.77000000000001</v>
      </c>
      <c r="GN162" s="2">
        <f t="shared" si="159"/>
        <v>139.77000000000001</v>
      </c>
      <c r="GO162" s="2">
        <f t="shared" si="160"/>
        <v>0</v>
      </c>
      <c r="GP162" s="2">
        <f t="shared" si="161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62"/>
        <v>0</v>
      </c>
      <c r="GW162" s="2">
        <v>1</v>
      </c>
      <c r="GX162" s="2">
        <f t="shared" si="163"/>
        <v>0</v>
      </c>
      <c r="GY162" s="2"/>
      <c r="GZ162" s="2"/>
      <c r="HA162" s="2">
        <v>0</v>
      </c>
      <c r="HB162" s="2">
        <v>0</v>
      </c>
      <c r="HC162" s="2">
        <f t="shared" si="164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C163">
        <f>ROW(SmtRes!A134)</f>
        <v>134</v>
      </c>
      <c r="D163">
        <f>ROW(EtalonRes!A280)</f>
        <v>280</v>
      </c>
      <c r="E163" t="s">
        <v>3</v>
      </c>
      <c r="F163" t="s">
        <v>224</v>
      </c>
      <c r="G163" t="s">
        <v>225</v>
      </c>
      <c r="H163" t="s">
        <v>226</v>
      </c>
      <c r="I163">
        <f>ROUND((10.15)/100,9)</f>
        <v>0.10150000000000001</v>
      </c>
      <c r="J163">
        <v>0</v>
      </c>
      <c r="K163">
        <f>ROUND((10.15)/100,9)</f>
        <v>0.10150000000000001</v>
      </c>
      <c r="O163">
        <f t="shared" si="130"/>
        <v>1634.61</v>
      </c>
      <c r="P163">
        <f t="shared" si="131"/>
        <v>10.08</v>
      </c>
      <c r="Q163">
        <f>(ROUND((ROUND((((ET163*1.1))*AV163*I163),2)*BB163),2)+ROUND((ROUND(((AE163-((EU163*1.1)))*AV163*I163),2)*BS163),2))</f>
        <v>404.69</v>
      </c>
      <c r="R163">
        <f t="shared" si="133"/>
        <v>111.42</v>
      </c>
      <c r="S163">
        <f t="shared" si="134"/>
        <v>1219.8399999999999</v>
      </c>
      <c r="T163">
        <f t="shared" si="135"/>
        <v>0</v>
      </c>
      <c r="U163">
        <f t="shared" si="136"/>
        <v>2.8406104650000006</v>
      </c>
      <c r="V163">
        <f t="shared" si="137"/>
        <v>0</v>
      </c>
      <c r="W163">
        <f t="shared" si="138"/>
        <v>0</v>
      </c>
      <c r="X163">
        <f t="shared" si="139"/>
        <v>1329.63</v>
      </c>
      <c r="Y163">
        <f t="shared" si="140"/>
        <v>500.13</v>
      </c>
      <c r="AA163">
        <v>-1</v>
      </c>
      <c r="AB163">
        <f t="shared" si="141"/>
        <v>619.70000000000005</v>
      </c>
      <c r="AC163">
        <f t="shared" si="142"/>
        <v>14.1</v>
      </c>
      <c r="AD163">
        <f>ROUND(((((ET163*1.1))-((EU163*1.1)))+AE163),1)</f>
        <v>306.8</v>
      </c>
      <c r="AE163">
        <f>ROUND(((EU163*1.1)),1)</f>
        <v>27.3</v>
      </c>
      <c r="AF163">
        <f>ROUND(((EV163*1.1)),1)</f>
        <v>298.8</v>
      </c>
      <c r="AG163">
        <f t="shared" si="145"/>
        <v>0</v>
      </c>
      <c r="AH163">
        <f>((EW163*1.1))</f>
        <v>26.730000000000004</v>
      </c>
      <c r="AI163">
        <f>((EX163*1.1))</f>
        <v>0</v>
      </c>
      <c r="AJ163">
        <f t="shared" si="147"/>
        <v>0</v>
      </c>
      <c r="AK163">
        <v>564.74</v>
      </c>
      <c r="AL163">
        <v>14.14</v>
      </c>
      <c r="AM163">
        <v>278.93</v>
      </c>
      <c r="AN163">
        <v>24.84</v>
      </c>
      <c r="AO163">
        <v>271.67</v>
      </c>
      <c r="AP163">
        <v>0</v>
      </c>
      <c r="AQ163">
        <v>24.3</v>
      </c>
      <c r="AR163">
        <v>0</v>
      </c>
      <c r="AS163">
        <v>0</v>
      </c>
      <c r="AT163">
        <v>109</v>
      </c>
      <c r="AU163">
        <v>41</v>
      </c>
      <c r="AV163">
        <v>1.0469999999999999</v>
      </c>
      <c r="AW163">
        <v>1.002</v>
      </c>
      <c r="AZ163">
        <v>1</v>
      </c>
      <c r="BA163">
        <v>38.42</v>
      </c>
      <c r="BB163">
        <v>12.41</v>
      </c>
      <c r="BC163">
        <v>7.05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227</v>
      </c>
      <c r="BM163">
        <v>160</v>
      </c>
      <c r="BN163">
        <v>0</v>
      </c>
      <c r="BO163" t="s">
        <v>224</v>
      </c>
      <c r="BP163">
        <v>1</v>
      </c>
      <c r="BQ163">
        <v>30</v>
      </c>
      <c r="BR163">
        <v>0</v>
      </c>
      <c r="BS163">
        <v>38.42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109</v>
      </c>
      <c r="CA163">
        <v>41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443</v>
      </c>
      <c r="CO163">
        <v>0</v>
      </c>
      <c r="CP163">
        <f t="shared" si="148"/>
        <v>1634.61</v>
      </c>
      <c r="CQ163">
        <f t="shared" si="149"/>
        <v>99.62</v>
      </c>
      <c r="CR163">
        <f>(ROUND((ROUND((((ET163*1.1))*AV163*1),2)*BB163),2)+ROUND((ROUND(((AE163-((EU163*1.1)))*AV163*1),2)*BS163),2))</f>
        <v>3985.44</v>
      </c>
      <c r="CS163">
        <f t="shared" si="151"/>
        <v>1098.04</v>
      </c>
      <c r="CT163">
        <f t="shared" si="152"/>
        <v>12019.31</v>
      </c>
      <c r="CU163">
        <f t="shared" si="153"/>
        <v>0</v>
      </c>
      <c r="CV163">
        <f t="shared" si="154"/>
        <v>27.986310000000003</v>
      </c>
      <c r="CW163">
        <f t="shared" si="155"/>
        <v>0</v>
      </c>
      <c r="CX163">
        <f t="shared" si="156"/>
        <v>0</v>
      </c>
      <c r="CY163">
        <f>S163*(BZ163/100)</f>
        <v>1329.6256000000001</v>
      </c>
      <c r="CZ163">
        <f>S163*(CA163/100)</f>
        <v>500.13439999999991</v>
      </c>
      <c r="DC163" t="s">
        <v>3</v>
      </c>
      <c r="DD163" t="s">
        <v>3</v>
      </c>
      <c r="DE163" t="s">
        <v>205</v>
      </c>
      <c r="DF163" t="s">
        <v>205</v>
      </c>
      <c r="DG163" t="s">
        <v>205</v>
      </c>
      <c r="DH163" t="s">
        <v>3</v>
      </c>
      <c r="DI163" t="s">
        <v>205</v>
      </c>
      <c r="DJ163" t="s">
        <v>205</v>
      </c>
      <c r="DK163" t="s">
        <v>3</v>
      </c>
      <c r="DL163" t="s">
        <v>3</v>
      </c>
      <c r="DM163" t="s">
        <v>3</v>
      </c>
      <c r="DN163">
        <v>134</v>
      </c>
      <c r="DO163">
        <v>83</v>
      </c>
      <c r="DP163">
        <v>1.0469999999999999</v>
      </c>
      <c r="DQ163">
        <v>1.002</v>
      </c>
      <c r="DU163">
        <v>1013</v>
      </c>
      <c r="DV163" t="s">
        <v>226</v>
      </c>
      <c r="DW163" t="s">
        <v>226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44048646</v>
      </c>
      <c r="EF163">
        <v>30</v>
      </c>
      <c r="EG163" t="s">
        <v>23</v>
      </c>
      <c r="EH163">
        <v>0</v>
      </c>
      <c r="EI163" t="s">
        <v>3</v>
      </c>
      <c r="EJ163">
        <v>1</v>
      </c>
      <c r="EK163">
        <v>160</v>
      </c>
      <c r="EL163" t="s">
        <v>228</v>
      </c>
      <c r="EM163" t="s">
        <v>229</v>
      </c>
      <c r="EO163" t="s">
        <v>26</v>
      </c>
      <c r="EQ163">
        <v>1024</v>
      </c>
      <c r="ER163">
        <v>564.74</v>
      </c>
      <c r="ES163">
        <v>14.14</v>
      </c>
      <c r="ET163">
        <v>278.93</v>
      </c>
      <c r="EU163">
        <v>24.84</v>
      </c>
      <c r="EV163">
        <v>271.67</v>
      </c>
      <c r="EW163">
        <v>24.3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134</v>
      </c>
      <c r="FY163">
        <v>83</v>
      </c>
      <c r="GA163" t="s">
        <v>3</v>
      </c>
      <c r="GD163">
        <v>0</v>
      </c>
      <c r="GF163">
        <v>-255749114</v>
      </c>
      <c r="GG163">
        <v>2</v>
      </c>
      <c r="GH163">
        <v>1</v>
      </c>
      <c r="GI163">
        <v>2</v>
      </c>
      <c r="GJ163">
        <v>0</v>
      </c>
      <c r="GK163">
        <f>ROUND(R163*(S12)/100,2)</f>
        <v>178.27</v>
      </c>
      <c r="GL163">
        <f t="shared" si="157"/>
        <v>0</v>
      </c>
      <c r="GM163">
        <f t="shared" si="158"/>
        <v>3642.64</v>
      </c>
      <c r="GN163">
        <f t="shared" si="159"/>
        <v>3642.64</v>
      </c>
      <c r="GO163">
        <f t="shared" si="160"/>
        <v>0</v>
      </c>
      <c r="GP163">
        <f t="shared" si="161"/>
        <v>0</v>
      </c>
      <c r="GR163">
        <v>0</v>
      </c>
      <c r="GS163">
        <v>3</v>
      </c>
      <c r="GT163">
        <v>0</v>
      </c>
      <c r="GU163" t="s">
        <v>3</v>
      </c>
      <c r="GV163">
        <f t="shared" si="162"/>
        <v>0</v>
      </c>
      <c r="GW163">
        <v>1</v>
      </c>
      <c r="GX163">
        <f t="shared" si="163"/>
        <v>0</v>
      </c>
      <c r="HA163">
        <v>0</v>
      </c>
      <c r="HB163">
        <v>0</v>
      </c>
      <c r="HC163">
        <f t="shared" si="164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18</v>
      </c>
      <c r="B164" s="2">
        <v>1</v>
      </c>
      <c r="C164" s="2">
        <v>133</v>
      </c>
      <c r="D164" s="2"/>
      <c r="E164" s="2" t="s">
        <v>3</v>
      </c>
      <c r="F164" s="2" t="s">
        <v>230</v>
      </c>
      <c r="G164" s="2" t="s">
        <v>231</v>
      </c>
      <c r="H164" s="2" t="s">
        <v>72</v>
      </c>
      <c r="I164" s="2">
        <f>I162*J164</f>
        <v>1.218</v>
      </c>
      <c r="J164" s="2">
        <v>11.999999999999998</v>
      </c>
      <c r="K164" s="2">
        <v>12</v>
      </c>
      <c r="L164" s="2"/>
      <c r="M164" s="2"/>
      <c r="N164" s="2"/>
      <c r="O164" s="2">
        <f t="shared" si="130"/>
        <v>196</v>
      </c>
      <c r="P164" s="2">
        <f t="shared" si="131"/>
        <v>196</v>
      </c>
      <c r="Q164" s="2">
        <f>(ROUND((ROUND(((ET164)*AV164*I164),2)*BB164),2)+ROUND((ROUND(((AE164-(EU164))*AV164*I164),2)*BS164),2))</f>
        <v>0</v>
      </c>
      <c r="R164" s="2">
        <f t="shared" si="133"/>
        <v>0</v>
      </c>
      <c r="S164" s="2">
        <f t="shared" si="134"/>
        <v>0</v>
      </c>
      <c r="T164" s="2">
        <f t="shared" si="135"/>
        <v>0</v>
      </c>
      <c r="U164" s="2">
        <f t="shared" si="136"/>
        <v>0</v>
      </c>
      <c r="V164" s="2">
        <f t="shared" si="137"/>
        <v>0</v>
      </c>
      <c r="W164" s="2">
        <f t="shared" si="138"/>
        <v>0</v>
      </c>
      <c r="X164" s="2">
        <f t="shared" si="139"/>
        <v>0</v>
      </c>
      <c r="Y164" s="2">
        <f t="shared" si="140"/>
        <v>0</v>
      </c>
      <c r="Z164" s="2"/>
      <c r="AA164" s="2">
        <v>-1</v>
      </c>
      <c r="AB164" s="2">
        <f t="shared" si="141"/>
        <v>160.6</v>
      </c>
      <c r="AC164" s="2">
        <f t="shared" si="142"/>
        <v>160.6</v>
      </c>
      <c r="AD164" s="2">
        <f>ROUND((((ET164)-(EU164))+AE164),1)</f>
        <v>0</v>
      </c>
      <c r="AE164" s="2">
        <f>ROUND((EU164),1)</f>
        <v>0</v>
      </c>
      <c r="AF164" s="2">
        <f>ROUND((EV164),1)</f>
        <v>0</v>
      </c>
      <c r="AG164" s="2">
        <f t="shared" si="145"/>
        <v>0</v>
      </c>
      <c r="AH164" s="2">
        <f>(EW164)</f>
        <v>0</v>
      </c>
      <c r="AI164" s="2">
        <f>(EX164)</f>
        <v>0</v>
      </c>
      <c r="AJ164" s="2">
        <f t="shared" si="147"/>
        <v>0</v>
      </c>
      <c r="AK164" s="2">
        <v>160.62</v>
      </c>
      <c r="AL164" s="2">
        <v>160.62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134</v>
      </c>
      <c r="AU164" s="2">
        <v>83</v>
      </c>
      <c r="AV164" s="2">
        <v>1.0469999999999999</v>
      </c>
      <c r="AW164" s="2">
        <v>1.002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232</v>
      </c>
      <c r="BK164" s="2"/>
      <c r="BL164" s="2"/>
      <c r="BM164" s="2">
        <v>160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134</v>
      </c>
      <c r="CA164" s="2">
        <v>83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48"/>
        <v>196</v>
      </c>
      <c r="CQ164" s="2">
        <f t="shared" si="149"/>
        <v>160.91999999999999</v>
      </c>
      <c r="CR164" s="2">
        <f>(ROUND((ROUND(((ET164)*AV164*1),2)*BB164),2)+ROUND((ROUND(((AE164-(EU164))*AV164*1),2)*BS164),2))</f>
        <v>0</v>
      </c>
      <c r="CS164" s="2">
        <f t="shared" si="151"/>
        <v>0</v>
      </c>
      <c r="CT164" s="2">
        <f t="shared" si="152"/>
        <v>0</v>
      </c>
      <c r="CU164" s="2">
        <f t="shared" si="153"/>
        <v>0</v>
      </c>
      <c r="CV164" s="2">
        <f t="shared" si="154"/>
        <v>0</v>
      </c>
      <c r="CW164" s="2">
        <f t="shared" si="155"/>
        <v>0</v>
      </c>
      <c r="CX164" s="2">
        <f t="shared" si="156"/>
        <v>0</v>
      </c>
      <c r="CY164" s="2">
        <f>((S164*BZ164)/100)</f>
        <v>0</v>
      </c>
      <c r="CZ164" s="2">
        <f>((S164*CA164)/100)</f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1007</v>
      </c>
      <c r="DV164" s="2" t="s">
        <v>72</v>
      </c>
      <c r="DW164" s="2" t="s">
        <v>72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44048646</v>
      </c>
      <c r="EF164" s="2">
        <v>30</v>
      </c>
      <c r="EG164" s="2" t="s">
        <v>23</v>
      </c>
      <c r="EH164" s="2">
        <v>0</v>
      </c>
      <c r="EI164" s="2" t="s">
        <v>3</v>
      </c>
      <c r="EJ164" s="2">
        <v>1</v>
      </c>
      <c r="EK164" s="2">
        <v>160</v>
      </c>
      <c r="EL164" s="2" t="s">
        <v>228</v>
      </c>
      <c r="EM164" s="2" t="s">
        <v>229</v>
      </c>
      <c r="EN164" s="2"/>
      <c r="EO164" s="2" t="s">
        <v>3</v>
      </c>
      <c r="EP164" s="2"/>
      <c r="EQ164" s="2">
        <v>1024</v>
      </c>
      <c r="ER164" s="2">
        <v>160.62</v>
      </c>
      <c r="ES164" s="2">
        <v>160.62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134</v>
      </c>
      <c r="FY164" s="2">
        <v>83</v>
      </c>
      <c r="FZ164" s="2"/>
      <c r="GA164" s="2" t="s">
        <v>3</v>
      </c>
      <c r="GB164" s="2"/>
      <c r="GC164" s="2"/>
      <c r="GD164" s="2">
        <v>0</v>
      </c>
      <c r="GE164" s="2"/>
      <c r="GF164" s="2">
        <v>16931011</v>
      </c>
      <c r="GG164" s="2">
        <v>2</v>
      </c>
      <c r="GH164" s="2">
        <v>1</v>
      </c>
      <c r="GI164" s="2">
        <v>-2</v>
      </c>
      <c r="GJ164" s="2">
        <v>0</v>
      </c>
      <c r="GK164" s="2">
        <f>ROUND(R164*(R12)/100,2)</f>
        <v>0</v>
      </c>
      <c r="GL164" s="2">
        <f t="shared" si="157"/>
        <v>0</v>
      </c>
      <c r="GM164" s="2">
        <f t="shared" si="158"/>
        <v>196</v>
      </c>
      <c r="GN164" s="2">
        <f t="shared" si="159"/>
        <v>196</v>
      </c>
      <c r="GO164" s="2">
        <f t="shared" si="160"/>
        <v>0</v>
      </c>
      <c r="GP164" s="2">
        <f t="shared" si="161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162"/>
        <v>0</v>
      </c>
      <c r="GW164" s="2">
        <v>1</v>
      </c>
      <c r="GX164" s="2">
        <f t="shared" si="163"/>
        <v>0</v>
      </c>
      <c r="GY164" s="2"/>
      <c r="GZ164" s="2"/>
      <c r="HA164" s="2">
        <v>0</v>
      </c>
      <c r="HB164" s="2">
        <v>0</v>
      </c>
      <c r="HC164" s="2">
        <f t="shared" si="164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18</v>
      </c>
      <c r="B165">
        <v>1</v>
      </c>
      <c r="C165">
        <v>134</v>
      </c>
      <c r="E165" t="s">
        <v>3</v>
      </c>
      <c r="F165" t="s">
        <v>230</v>
      </c>
      <c r="G165" t="s">
        <v>231</v>
      </c>
      <c r="H165" t="s">
        <v>72</v>
      </c>
      <c r="I165">
        <f>I163*J165</f>
        <v>1.218</v>
      </c>
      <c r="J165">
        <v>11.999999999999998</v>
      </c>
      <c r="K165">
        <v>12</v>
      </c>
      <c r="O165">
        <f t="shared" si="130"/>
        <v>3804.36</v>
      </c>
      <c r="P165">
        <f t="shared" si="131"/>
        <v>3804.36</v>
      </c>
      <c r="Q165">
        <f>(ROUND((ROUND(((ET165)*AV165*I165),2)*BB165),2)+ROUND((ROUND(((AE165-(EU165))*AV165*I165),2)*BS165),2))</f>
        <v>0</v>
      </c>
      <c r="R165">
        <f t="shared" si="133"/>
        <v>0</v>
      </c>
      <c r="S165">
        <f t="shared" si="134"/>
        <v>0</v>
      </c>
      <c r="T165">
        <f t="shared" si="135"/>
        <v>0</v>
      </c>
      <c r="U165">
        <f t="shared" si="136"/>
        <v>0</v>
      </c>
      <c r="V165">
        <f t="shared" si="137"/>
        <v>0</v>
      </c>
      <c r="W165">
        <f t="shared" si="138"/>
        <v>0</v>
      </c>
      <c r="X165">
        <f t="shared" si="139"/>
        <v>0</v>
      </c>
      <c r="Y165">
        <f t="shared" si="140"/>
        <v>0</v>
      </c>
      <c r="AA165">
        <v>-1</v>
      </c>
      <c r="AB165">
        <f t="shared" si="141"/>
        <v>160.6</v>
      </c>
      <c r="AC165">
        <f t="shared" si="142"/>
        <v>160.6</v>
      </c>
      <c r="AD165">
        <f>ROUND((((ET165)-(EU165))+AE165),1)</f>
        <v>0</v>
      </c>
      <c r="AE165">
        <f>ROUND((EU165),1)</f>
        <v>0</v>
      </c>
      <c r="AF165">
        <f>ROUND((EV165),1)</f>
        <v>0</v>
      </c>
      <c r="AG165">
        <f t="shared" si="145"/>
        <v>0</v>
      </c>
      <c r="AH165">
        <f>(EW165)</f>
        <v>0</v>
      </c>
      <c r="AI165">
        <f>(EX165)</f>
        <v>0</v>
      </c>
      <c r="AJ165">
        <f t="shared" si="147"/>
        <v>0</v>
      </c>
      <c r="AK165">
        <v>160.62</v>
      </c>
      <c r="AL165">
        <v>160.62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1.002</v>
      </c>
      <c r="AZ165">
        <v>1</v>
      </c>
      <c r="BA165">
        <v>1</v>
      </c>
      <c r="BB165">
        <v>1</v>
      </c>
      <c r="BC165">
        <v>19.41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232</v>
      </c>
      <c r="BM165">
        <v>160</v>
      </c>
      <c r="BN165">
        <v>0</v>
      </c>
      <c r="BO165" t="s">
        <v>230</v>
      </c>
      <c r="BP165">
        <v>1</v>
      </c>
      <c r="BQ165">
        <v>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48"/>
        <v>3804.36</v>
      </c>
      <c r="CQ165">
        <f t="shared" si="149"/>
        <v>3123.46</v>
      </c>
      <c r="CR165">
        <f>(ROUND((ROUND(((ET165)*AV165*1),2)*BB165),2)+ROUND((ROUND(((AE165-(EU165))*AV165*1),2)*BS165),2))</f>
        <v>0</v>
      </c>
      <c r="CS165">
        <f t="shared" si="151"/>
        <v>0</v>
      </c>
      <c r="CT165">
        <f t="shared" si="152"/>
        <v>0</v>
      </c>
      <c r="CU165">
        <f t="shared" si="153"/>
        <v>0</v>
      </c>
      <c r="CV165">
        <f t="shared" si="154"/>
        <v>0</v>
      </c>
      <c r="CW165">
        <f t="shared" si="155"/>
        <v>0</v>
      </c>
      <c r="CX165">
        <f t="shared" si="156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134</v>
      </c>
      <c r="DO165">
        <v>83</v>
      </c>
      <c r="DP165">
        <v>1.0469999999999999</v>
      </c>
      <c r="DQ165">
        <v>1.002</v>
      </c>
      <c r="DU165">
        <v>1007</v>
      </c>
      <c r="DV165" t="s">
        <v>72</v>
      </c>
      <c r="DW165" t="s">
        <v>72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44048646</v>
      </c>
      <c r="EF165">
        <v>30</v>
      </c>
      <c r="EG165" t="s">
        <v>23</v>
      </c>
      <c r="EH165">
        <v>0</v>
      </c>
      <c r="EI165" t="s">
        <v>3</v>
      </c>
      <c r="EJ165">
        <v>1</v>
      </c>
      <c r="EK165">
        <v>160</v>
      </c>
      <c r="EL165" t="s">
        <v>228</v>
      </c>
      <c r="EM165" t="s">
        <v>229</v>
      </c>
      <c r="EO165" t="s">
        <v>3</v>
      </c>
      <c r="EQ165">
        <v>1024</v>
      </c>
      <c r="ER165">
        <v>160.62</v>
      </c>
      <c r="ES165">
        <v>160.62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134</v>
      </c>
      <c r="FY165">
        <v>83</v>
      </c>
      <c r="GA165" t="s">
        <v>3</v>
      </c>
      <c r="GD165">
        <v>0</v>
      </c>
      <c r="GF165">
        <v>16931011</v>
      </c>
      <c r="GG165">
        <v>2</v>
      </c>
      <c r="GH165">
        <v>1</v>
      </c>
      <c r="GI165">
        <v>2</v>
      </c>
      <c r="GJ165">
        <v>0</v>
      </c>
      <c r="GK165">
        <f>ROUND(R165*(S12)/100,2)</f>
        <v>0</v>
      </c>
      <c r="GL165">
        <f t="shared" si="157"/>
        <v>0</v>
      </c>
      <c r="GM165">
        <f t="shared" si="158"/>
        <v>3804.36</v>
      </c>
      <c r="GN165">
        <f t="shared" si="159"/>
        <v>3804.36</v>
      </c>
      <c r="GO165">
        <f t="shared" si="160"/>
        <v>0</v>
      </c>
      <c r="GP165">
        <f t="shared" si="161"/>
        <v>0</v>
      </c>
      <c r="GR165">
        <v>0</v>
      </c>
      <c r="GS165">
        <v>3</v>
      </c>
      <c r="GT165">
        <v>0</v>
      </c>
      <c r="GU165" t="s">
        <v>3</v>
      </c>
      <c r="GV165">
        <f t="shared" si="162"/>
        <v>0</v>
      </c>
      <c r="GW165">
        <v>1</v>
      </c>
      <c r="GX165">
        <f t="shared" si="163"/>
        <v>0</v>
      </c>
      <c r="HA165">
        <v>0</v>
      </c>
      <c r="HB165">
        <v>0</v>
      </c>
      <c r="HC165">
        <f t="shared" si="164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55" x14ac:dyDescent="0.2">
      <c r="A166" s="2">
        <v>17</v>
      </c>
      <c r="B166" s="2">
        <v>1</v>
      </c>
      <c r="C166" s="2">
        <f>ROW(SmtRes!A138)</f>
        <v>138</v>
      </c>
      <c r="D166" s="2">
        <f>ROW(EtalonRes!A284)</f>
        <v>284</v>
      </c>
      <c r="E166" s="2" t="s">
        <v>3</v>
      </c>
      <c r="F166" s="2" t="s">
        <v>233</v>
      </c>
      <c r="G166" s="2" t="s">
        <v>234</v>
      </c>
      <c r="H166" s="2" t="s">
        <v>235</v>
      </c>
      <c r="I166" s="2">
        <f>ROUND((10.15)/100,9)</f>
        <v>0.10150000000000001</v>
      </c>
      <c r="J166" s="2">
        <v>0</v>
      </c>
      <c r="K166" s="2">
        <f>ROUND((10.15)/100,9)</f>
        <v>0.10150000000000001</v>
      </c>
      <c r="L166" s="2"/>
      <c r="M166" s="2"/>
      <c r="N166" s="2"/>
      <c r="O166" s="2">
        <f t="shared" si="130"/>
        <v>47.54</v>
      </c>
      <c r="P166" s="2">
        <f t="shared" si="131"/>
        <v>21.33</v>
      </c>
      <c r="Q166" s="2">
        <f>(ROUND((ROUND((((ET166*1.1))*AV166*I166),2)*BB166),2)+ROUND((ROUND(((AE166-((EU166*1.1)))*AV166*I166),2)*BS166),2))</f>
        <v>13.61</v>
      </c>
      <c r="R166" s="2">
        <f t="shared" si="133"/>
        <v>1.21</v>
      </c>
      <c r="S166" s="2">
        <f t="shared" si="134"/>
        <v>12.6</v>
      </c>
      <c r="T166" s="2">
        <f t="shared" si="135"/>
        <v>0</v>
      </c>
      <c r="U166" s="2">
        <f t="shared" si="136"/>
        <v>1.0474020480000001</v>
      </c>
      <c r="V166" s="2">
        <f t="shared" si="137"/>
        <v>0</v>
      </c>
      <c r="W166" s="2">
        <f t="shared" si="138"/>
        <v>0</v>
      </c>
      <c r="X166" s="2">
        <f t="shared" si="139"/>
        <v>16.88</v>
      </c>
      <c r="Y166" s="2">
        <f t="shared" si="140"/>
        <v>10.46</v>
      </c>
      <c r="Z166" s="2"/>
      <c r="AA166" s="2">
        <v>-1</v>
      </c>
      <c r="AB166" s="2">
        <f t="shared" si="141"/>
        <v>456.7</v>
      </c>
      <c r="AC166" s="2">
        <f t="shared" si="142"/>
        <v>210.1</v>
      </c>
      <c r="AD166" s="2">
        <f>ROUND(((((ET166*1.1))-((EU166*1.1)))+AE166),1)</f>
        <v>128</v>
      </c>
      <c r="AE166" s="2">
        <f>ROUND(((EU166*1.1)),1)</f>
        <v>11.4</v>
      </c>
      <c r="AF166" s="2">
        <f>ROUND(((EV166*1.1)),1)</f>
        <v>118.6</v>
      </c>
      <c r="AG166" s="2">
        <f t="shared" si="145"/>
        <v>0</v>
      </c>
      <c r="AH166" s="2">
        <f>((EW166*1.1))</f>
        <v>9.8560000000000016</v>
      </c>
      <c r="AI166" s="2">
        <f>((EX166*1.1))</f>
        <v>0</v>
      </c>
      <c r="AJ166" s="2">
        <f t="shared" si="147"/>
        <v>0</v>
      </c>
      <c r="AK166" s="2">
        <v>434.21</v>
      </c>
      <c r="AL166" s="2">
        <v>210.11</v>
      </c>
      <c r="AM166" s="2">
        <v>116.31</v>
      </c>
      <c r="AN166" s="2">
        <v>10.32</v>
      </c>
      <c r="AO166" s="2">
        <v>107.79</v>
      </c>
      <c r="AP166" s="2">
        <v>0</v>
      </c>
      <c r="AQ166" s="2">
        <v>8.9600000000000009</v>
      </c>
      <c r="AR166" s="2">
        <v>0</v>
      </c>
      <c r="AS166" s="2">
        <v>0</v>
      </c>
      <c r="AT166" s="2">
        <v>134</v>
      </c>
      <c r="AU166" s="2">
        <v>83</v>
      </c>
      <c r="AV166" s="2">
        <v>1.0469999999999999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0</v>
      </c>
      <c r="BI166" s="2">
        <v>1</v>
      </c>
      <c r="BJ166" s="2" t="s">
        <v>236</v>
      </c>
      <c r="BK166" s="2"/>
      <c r="BL166" s="2"/>
      <c r="BM166" s="2">
        <v>159</v>
      </c>
      <c r="BN166" s="2">
        <v>0</v>
      </c>
      <c r="BO166" s="2" t="s">
        <v>3</v>
      </c>
      <c r="BP166" s="2">
        <v>0</v>
      </c>
      <c r="BQ166" s="2">
        <v>30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134</v>
      </c>
      <c r="CA166" s="2">
        <v>83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439</v>
      </c>
      <c r="CO166" s="2">
        <v>0</v>
      </c>
      <c r="CP166" s="2">
        <f t="shared" si="148"/>
        <v>47.54</v>
      </c>
      <c r="CQ166" s="2">
        <f t="shared" si="149"/>
        <v>210.1</v>
      </c>
      <c r="CR166" s="2">
        <f>(ROUND((ROUND((((ET166*1.1))*AV166*1),2)*BB166),2)+ROUND((ROUND(((AE166-((EU166*1.1)))*AV166*1),2)*BS166),2))</f>
        <v>134</v>
      </c>
      <c r="CS166" s="2">
        <f t="shared" si="151"/>
        <v>11.94</v>
      </c>
      <c r="CT166" s="2">
        <f t="shared" si="152"/>
        <v>124.17</v>
      </c>
      <c r="CU166" s="2">
        <f t="shared" si="153"/>
        <v>0</v>
      </c>
      <c r="CV166" s="2">
        <f t="shared" si="154"/>
        <v>10.319232000000001</v>
      </c>
      <c r="CW166" s="2">
        <f t="shared" si="155"/>
        <v>0</v>
      </c>
      <c r="CX166" s="2">
        <f t="shared" si="156"/>
        <v>0</v>
      </c>
      <c r="CY166" s="2">
        <f>((S166*BZ166)/100)</f>
        <v>16.884</v>
      </c>
      <c r="CZ166" s="2">
        <f>((S166*CA166)/100)</f>
        <v>10.458</v>
      </c>
      <c r="DA166" s="2"/>
      <c r="DB166" s="2"/>
      <c r="DC166" s="2" t="s">
        <v>3</v>
      </c>
      <c r="DD166" s="2" t="s">
        <v>3</v>
      </c>
      <c r="DE166" s="2" t="s">
        <v>22</v>
      </c>
      <c r="DF166" s="2" t="s">
        <v>22</v>
      </c>
      <c r="DG166" s="2" t="s">
        <v>22</v>
      </c>
      <c r="DH166" s="2" t="s">
        <v>3</v>
      </c>
      <c r="DI166" s="2" t="s">
        <v>22</v>
      </c>
      <c r="DJ166" s="2" t="s">
        <v>22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1013</v>
      </c>
      <c r="DV166" s="2" t="s">
        <v>235</v>
      </c>
      <c r="DW166" s="2" t="s">
        <v>235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44048645</v>
      </c>
      <c r="EF166" s="2">
        <v>30</v>
      </c>
      <c r="EG166" s="2" t="s">
        <v>23</v>
      </c>
      <c r="EH166" s="2">
        <v>0</v>
      </c>
      <c r="EI166" s="2" t="s">
        <v>3</v>
      </c>
      <c r="EJ166" s="2">
        <v>1</v>
      </c>
      <c r="EK166" s="2">
        <v>159</v>
      </c>
      <c r="EL166" s="2" t="s">
        <v>237</v>
      </c>
      <c r="EM166" s="2" t="s">
        <v>238</v>
      </c>
      <c r="EN166" s="2"/>
      <c r="EO166" s="2" t="s">
        <v>26</v>
      </c>
      <c r="EP166" s="2"/>
      <c r="EQ166" s="2">
        <v>1024</v>
      </c>
      <c r="ER166" s="2">
        <v>434.21</v>
      </c>
      <c r="ES166" s="2">
        <v>210.11</v>
      </c>
      <c r="ET166" s="2">
        <v>116.31</v>
      </c>
      <c r="EU166" s="2">
        <v>10.32</v>
      </c>
      <c r="EV166" s="2">
        <v>107.79</v>
      </c>
      <c r="EW166" s="2">
        <v>8.9600000000000009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134</v>
      </c>
      <c r="FY166" s="2">
        <v>83</v>
      </c>
      <c r="FZ166" s="2"/>
      <c r="GA166" s="2" t="s">
        <v>3</v>
      </c>
      <c r="GB166" s="2"/>
      <c r="GC166" s="2"/>
      <c r="GD166" s="2">
        <v>0</v>
      </c>
      <c r="GE166" s="2"/>
      <c r="GF166" s="2">
        <v>-1043862995</v>
      </c>
      <c r="GG166" s="2">
        <v>2</v>
      </c>
      <c r="GH166" s="2">
        <v>1</v>
      </c>
      <c r="GI166" s="2">
        <v>-2</v>
      </c>
      <c r="GJ166" s="2">
        <v>0</v>
      </c>
      <c r="GK166" s="2">
        <f>ROUND(R166*(R12)/100,2)</f>
        <v>2.12</v>
      </c>
      <c r="GL166" s="2">
        <f t="shared" si="157"/>
        <v>0</v>
      </c>
      <c r="GM166" s="2">
        <f t="shared" si="158"/>
        <v>77</v>
      </c>
      <c r="GN166" s="2">
        <f t="shared" si="159"/>
        <v>77</v>
      </c>
      <c r="GO166" s="2">
        <f t="shared" si="160"/>
        <v>0</v>
      </c>
      <c r="GP166" s="2">
        <f t="shared" si="161"/>
        <v>0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si="162"/>
        <v>0</v>
      </c>
      <c r="GW166" s="2">
        <v>1</v>
      </c>
      <c r="GX166" s="2">
        <f t="shared" si="163"/>
        <v>0</v>
      </c>
      <c r="GY166" s="2"/>
      <c r="GZ166" s="2"/>
      <c r="HA166" s="2">
        <v>0</v>
      </c>
      <c r="HB166" s="2">
        <v>0</v>
      </c>
      <c r="HC166" s="2">
        <f t="shared" si="164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C167">
        <f>ROW(SmtRes!A142)</f>
        <v>142</v>
      </c>
      <c r="D167">
        <f>ROW(EtalonRes!A288)</f>
        <v>288</v>
      </c>
      <c r="E167" t="s">
        <v>3</v>
      </c>
      <c r="F167" t="s">
        <v>233</v>
      </c>
      <c r="G167" t="s">
        <v>234</v>
      </c>
      <c r="H167" t="s">
        <v>235</v>
      </c>
      <c r="I167">
        <f>ROUND((10.15)/100,9)</f>
        <v>0.10150000000000001</v>
      </c>
      <c r="J167">
        <v>0</v>
      </c>
      <c r="K167">
        <f>ROUND((10.15)/100,9)</f>
        <v>0.10150000000000001</v>
      </c>
      <c r="O167">
        <f t="shared" si="130"/>
        <v>964.76</v>
      </c>
      <c r="P167">
        <f t="shared" si="131"/>
        <v>310.56</v>
      </c>
      <c r="Q167">
        <f>(ROUND((ROUND((((ET167*1.1))*AV167*I167),2)*BB167),2)+ROUND((ROUND(((AE167-((EU167*1.1)))*AV167*I167),2)*BS167),2))</f>
        <v>170.10999999999999</v>
      </c>
      <c r="R167">
        <f t="shared" si="133"/>
        <v>46.49</v>
      </c>
      <c r="S167">
        <f t="shared" si="134"/>
        <v>484.09</v>
      </c>
      <c r="T167">
        <f t="shared" si="135"/>
        <v>0</v>
      </c>
      <c r="U167">
        <f t="shared" si="136"/>
        <v>1.0474020480000001</v>
      </c>
      <c r="V167">
        <f t="shared" si="137"/>
        <v>0</v>
      </c>
      <c r="W167">
        <f t="shared" si="138"/>
        <v>0</v>
      </c>
      <c r="X167">
        <f t="shared" si="139"/>
        <v>527.66</v>
      </c>
      <c r="Y167">
        <f t="shared" si="140"/>
        <v>198.48</v>
      </c>
      <c r="AA167">
        <v>-1</v>
      </c>
      <c r="AB167">
        <f t="shared" si="141"/>
        <v>456.7</v>
      </c>
      <c r="AC167">
        <f t="shared" si="142"/>
        <v>210.1</v>
      </c>
      <c r="AD167">
        <f>ROUND(((((ET167*1.1))-((EU167*1.1)))+AE167),1)</f>
        <v>128</v>
      </c>
      <c r="AE167">
        <f>ROUND(((EU167*1.1)),1)</f>
        <v>11.4</v>
      </c>
      <c r="AF167">
        <f>ROUND(((EV167*1.1)),1)</f>
        <v>118.6</v>
      </c>
      <c r="AG167">
        <f t="shared" si="145"/>
        <v>0</v>
      </c>
      <c r="AH167">
        <f>((EW167*1.1))</f>
        <v>9.8560000000000016</v>
      </c>
      <c r="AI167">
        <f>((EX167*1.1))</f>
        <v>0</v>
      </c>
      <c r="AJ167">
        <f t="shared" si="147"/>
        <v>0</v>
      </c>
      <c r="AK167">
        <v>434.21</v>
      </c>
      <c r="AL167">
        <v>210.11</v>
      </c>
      <c r="AM167">
        <v>116.31</v>
      </c>
      <c r="AN167">
        <v>10.32</v>
      </c>
      <c r="AO167">
        <v>107.79</v>
      </c>
      <c r="AP167">
        <v>0</v>
      </c>
      <c r="AQ167">
        <v>8.9600000000000009</v>
      </c>
      <c r="AR167">
        <v>0</v>
      </c>
      <c r="AS167">
        <v>0</v>
      </c>
      <c r="AT167">
        <v>109</v>
      </c>
      <c r="AU167">
        <v>41</v>
      </c>
      <c r="AV167">
        <v>1.0469999999999999</v>
      </c>
      <c r="AW167">
        <v>1</v>
      </c>
      <c r="AZ167">
        <v>1</v>
      </c>
      <c r="BA167">
        <v>38.42</v>
      </c>
      <c r="BB167">
        <v>12.48</v>
      </c>
      <c r="BC167">
        <v>14.56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236</v>
      </c>
      <c r="BM167">
        <v>159</v>
      </c>
      <c r="BN167">
        <v>0</v>
      </c>
      <c r="BO167" t="s">
        <v>233</v>
      </c>
      <c r="BP167">
        <v>1</v>
      </c>
      <c r="BQ167">
        <v>30</v>
      </c>
      <c r="BR167">
        <v>0</v>
      </c>
      <c r="BS167">
        <v>38.42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109</v>
      </c>
      <c r="CA167">
        <v>41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439</v>
      </c>
      <c r="CO167">
        <v>0</v>
      </c>
      <c r="CP167">
        <f t="shared" si="148"/>
        <v>964.76</v>
      </c>
      <c r="CQ167">
        <f t="shared" si="149"/>
        <v>3059.06</v>
      </c>
      <c r="CR167">
        <f>(ROUND((ROUND((((ET167*1.1))*AV167*1),2)*BB167),2)+ROUND((ROUND(((AE167-((EU167*1.1)))*AV167*1),2)*BS167),2))</f>
        <v>1673.6200000000001</v>
      </c>
      <c r="CS167">
        <f t="shared" si="151"/>
        <v>458.73</v>
      </c>
      <c r="CT167">
        <f t="shared" si="152"/>
        <v>4770.6099999999997</v>
      </c>
      <c r="CU167">
        <f t="shared" si="153"/>
        <v>0</v>
      </c>
      <c r="CV167">
        <f t="shared" si="154"/>
        <v>10.319232000000001</v>
      </c>
      <c r="CW167">
        <f t="shared" si="155"/>
        <v>0</v>
      </c>
      <c r="CX167">
        <f t="shared" si="156"/>
        <v>0</v>
      </c>
      <c r="CY167">
        <f>S167*(BZ167/100)</f>
        <v>527.65809999999999</v>
      </c>
      <c r="CZ167">
        <f>S167*(CA167/100)</f>
        <v>198.47689999999997</v>
      </c>
      <c r="DC167" t="s">
        <v>3</v>
      </c>
      <c r="DD167" t="s">
        <v>3</v>
      </c>
      <c r="DE167" t="s">
        <v>22</v>
      </c>
      <c r="DF167" t="s">
        <v>22</v>
      </c>
      <c r="DG167" t="s">
        <v>22</v>
      </c>
      <c r="DH167" t="s">
        <v>3</v>
      </c>
      <c r="DI167" t="s">
        <v>22</v>
      </c>
      <c r="DJ167" t="s">
        <v>22</v>
      </c>
      <c r="DK167" t="s">
        <v>3</v>
      </c>
      <c r="DL167" t="s">
        <v>3</v>
      </c>
      <c r="DM167" t="s">
        <v>3</v>
      </c>
      <c r="DN167">
        <v>134</v>
      </c>
      <c r="DO167">
        <v>83</v>
      </c>
      <c r="DP167">
        <v>1.0469999999999999</v>
      </c>
      <c r="DQ167">
        <v>1</v>
      </c>
      <c r="DU167">
        <v>1013</v>
      </c>
      <c r="DV167" t="s">
        <v>235</v>
      </c>
      <c r="DW167" t="s">
        <v>235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44048645</v>
      </c>
      <c r="EF167">
        <v>30</v>
      </c>
      <c r="EG167" t="s">
        <v>23</v>
      </c>
      <c r="EH167">
        <v>0</v>
      </c>
      <c r="EI167" t="s">
        <v>3</v>
      </c>
      <c r="EJ167">
        <v>1</v>
      </c>
      <c r="EK167">
        <v>159</v>
      </c>
      <c r="EL167" t="s">
        <v>237</v>
      </c>
      <c r="EM167" t="s">
        <v>238</v>
      </c>
      <c r="EO167" t="s">
        <v>26</v>
      </c>
      <c r="EQ167">
        <v>1024</v>
      </c>
      <c r="ER167">
        <v>434.21</v>
      </c>
      <c r="ES167">
        <v>210.11</v>
      </c>
      <c r="ET167">
        <v>116.31</v>
      </c>
      <c r="EU167">
        <v>10.32</v>
      </c>
      <c r="EV167">
        <v>107.79</v>
      </c>
      <c r="EW167">
        <v>8.9600000000000009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134</v>
      </c>
      <c r="FY167">
        <v>83</v>
      </c>
      <c r="GA167" t="s">
        <v>3</v>
      </c>
      <c r="GD167">
        <v>0</v>
      </c>
      <c r="GF167">
        <v>-1043862995</v>
      </c>
      <c r="GG167">
        <v>2</v>
      </c>
      <c r="GH167">
        <v>1</v>
      </c>
      <c r="GI167">
        <v>2</v>
      </c>
      <c r="GJ167">
        <v>0</v>
      </c>
      <c r="GK167">
        <f>ROUND(R167*(S12)/100,2)</f>
        <v>74.38</v>
      </c>
      <c r="GL167">
        <f t="shared" si="157"/>
        <v>0</v>
      </c>
      <c r="GM167">
        <f t="shared" si="158"/>
        <v>1765.28</v>
      </c>
      <c r="GN167">
        <f t="shared" si="159"/>
        <v>1765.28</v>
      </c>
      <c r="GO167">
        <f t="shared" si="160"/>
        <v>0</v>
      </c>
      <c r="GP167">
        <f t="shared" si="161"/>
        <v>0</v>
      </c>
      <c r="GR167">
        <v>0</v>
      </c>
      <c r="GS167">
        <v>3</v>
      </c>
      <c r="GT167">
        <v>0</v>
      </c>
      <c r="GU167" t="s">
        <v>3</v>
      </c>
      <c r="GV167">
        <f t="shared" si="162"/>
        <v>0</v>
      </c>
      <c r="GW167">
        <v>1</v>
      </c>
      <c r="GX167">
        <f t="shared" si="163"/>
        <v>0</v>
      </c>
      <c r="HA167">
        <v>0</v>
      </c>
      <c r="HB167">
        <v>0</v>
      </c>
      <c r="HC167">
        <f t="shared" si="164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55" x14ac:dyDescent="0.2">
      <c r="A168" s="2">
        <v>18</v>
      </c>
      <c r="B168" s="2">
        <v>1</v>
      </c>
      <c r="C168" s="2">
        <v>138</v>
      </c>
      <c r="D168" s="2"/>
      <c r="E168" s="2" t="s">
        <v>3</v>
      </c>
      <c r="F168" s="2" t="s">
        <v>239</v>
      </c>
      <c r="G168" s="2" t="s">
        <v>240</v>
      </c>
      <c r="H168" s="2" t="s">
        <v>241</v>
      </c>
      <c r="I168" s="2">
        <f>I166*J168</f>
        <v>1.444447</v>
      </c>
      <c r="J168" s="2">
        <v>14.231004926108374</v>
      </c>
      <c r="K168" s="2">
        <v>10.7</v>
      </c>
      <c r="L168" s="2"/>
      <c r="M168" s="2"/>
      <c r="N168" s="2"/>
      <c r="O168" s="2">
        <f t="shared" si="130"/>
        <v>428.57</v>
      </c>
      <c r="P168" s="2">
        <f t="shared" si="131"/>
        <v>428.57</v>
      </c>
      <c r="Q168" s="2">
        <f>(ROUND((ROUND(((ET168)*AV168*I168),2)*BB168),2)+ROUND((ROUND(((AE168-(EU168))*AV168*I168),2)*BS168),2))</f>
        <v>0</v>
      </c>
      <c r="R168" s="2">
        <f t="shared" si="133"/>
        <v>0</v>
      </c>
      <c r="S168" s="2">
        <f t="shared" si="134"/>
        <v>0</v>
      </c>
      <c r="T168" s="2">
        <f t="shared" si="135"/>
        <v>0</v>
      </c>
      <c r="U168" s="2">
        <f t="shared" si="136"/>
        <v>0</v>
      </c>
      <c r="V168" s="2">
        <f t="shared" si="137"/>
        <v>0</v>
      </c>
      <c r="W168" s="2">
        <f t="shared" si="138"/>
        <v>0</v>
      </c>
      <c r="X168" s="2">
        <f t="shared" si="139"/>
        <v>0</v>
      </c>
      <c r="Y168" s="2">
        <f t="shared" si="140"/>
        <v>0</v>
      </c>
      <c r="Z168" s="2"/>
      <c r="AA168" s="2">
        <v>-1</v>
      </c>
      <c r="AB168" s="2">
        <f t="shared" si="141"/>
        <v>296.7</v>
      </c>
      <c r="AC168" s="2">
        <f t="shared" si="142"/>
        <v>296.7</v>
      </c>
      <c r="AD168" s="2">
        <f>ROUND((((ET168)-(EU168))+AE168),1)</f>
        <v>0</v>
      </c>
      <c r="AE168" s="2">
        <f>ROUND((EU168),1)</f>
        <v>0</v>
      </c>
      <c r="AF168" s="2">
        <f>ROUND((EV168),1)</f>
        <v>0</v>
      </c>
      <c r="AG168" s="2">
        <f t="shared" si="145"/>
        <v>0</v>
      </c>
      <c r="AH168" s="2">
        <f>(EW168)</f>
        <v>0</v>
      </c>
      <c r="AI168" s="2">
        <f>(EX168)</f>
        <v>0</v>
      </c>
      <c r="AJ168" s="2">
        <f t="shared" si="147"/>
        <v>0</v>
      </c>
      <c r="AK168" s="2">
        <v>296.7</v>
      </c>
      <c r="AL168" s="2">
        <v>296.7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134</v>
      </c>
      <c r="AU168" s="2">
        <v>83</v>
      </c>
      <c r="AV168" s="2">
        <v>1.0469999999999999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242</v>
      </c>
      <c r="BK168" s="2"/>
      <c r="BL168" s="2"/>
      <c r="BM168" s="2">
        <v>159</v>
      </c>
      <c r="BN168" s="2">
        <v>0</v>
      </c>
      <c r="BO168" s="2" t="s">
        <v>3</v>
      </c>
      <c r="BP168" s="2">
        <v>0</v>
      </c>
      <c r="BQ168" s="2">
        <v>30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134</v>
      </c>
      <c r="CA168" s="2">
        <v>83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439</v>
      </c>
      <c r="CO168" s="2">
        <v>0</v>
      </c>
      <c r="CP168" s="2">
        <f t="shared" si="148"/>
        <v>428.57</v>
      </c>
      <c r="CQ168" s="2">
        <f t="shared" si="149"/>
        <v>296.7</v>
      </c>
      <c r="CR168" s="2">
        <f>(ROUND((ROUND(((ET168)*AV168*1),2)*BB168),2)+ROUND((ROUND(((AE168-(EU168))*AV168*1),2)*BS168),2))</f>
        <v>0</v>
      </c>
      <c r="CS168" s="2">
        <f t="shared" si="151"/>
        <v>0</v>
      </c>
      <c r="CT168" s="2">
        <f t="shared" si="152"/>
        <v>0</v>
      </c>
      <c r="CU168" s="2">
        <f t="shared" si="153"/>
        <v>0</v>
      </c>
      <c r="CV168" s="2">
        <f t="shared" si="154"/>
        <v>0</v>
      </c>
      <c r="CW168" s="2">
        <f t="shared" si="155"/>
        <v>0</v>
      </c>
      <c r="CX168" s="2">
        <f t="shared" si="156"/>
        <v>0</v>
      </c>
      <c r="CY168" s="2">
        <f>((S168*BZ168)/100)</f>
        <v>0</v>
      </c>
      <c r="CZ168" s="2">
        <f>((S168*CA168)/100)</f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1009</v>
      </c>
      <c r="DV168" s="2" t="s">
        <v>241</v>
      </c>
      <c r="DW168" s="2" t="s">
        <v>241</v>
      </c>
      <c r="DX168" s="2">
        <v>1000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44048645</v>
      </c>
      <c r="EF168" s="2">
        <v>30</v>
      </c>
      <c r="EG168" s="2" t="s">
        <v>23</v>
      </c>
      <c r="EH168" s="2">
        <v>0</v>
      </c>
      <c r="EI168" s="2" t="s">
        <v>3</v>
      </c>
      <c r="EJ168" s="2">
        <v>1</v>
      </c>
      <c r="EK168" s="2">
        <v>159</v>
      </c>
      <c r="EL168" s="2" t="s">
        <v>237</v>
      </c>
      <c r="EM168" s="2" t="s">
        <v>238</v>
      </c>
      <c r="EN168" s="2"/>
      <c r="EO168" s="2" t="s">
        <v>26</v>
      </c>
      <c r="EP168" s="2"/>
      <c r="EQ168" s="2">
        <v>1024</v>
      </c>
      <c r="ER168" s="2">
        <v>296.7</v>
      </c>
      <c r="ES168" s="2">
        <v>296.7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134</v>
      </c>
      <c r="FY168" s="2">
        <v>83</v>
      </c>
      <c r="FZ168" s="2"/>
      <c r="GA168" s="2" t="s">
        <v>3</v>
      </c>
      <c r="GB168" s="2"/>
      <c r="GC168" s="2"/>
      <c r="GD168" s="2">
        <v>0</v>
      </c>
      <c r="GE168" s="2"/>
      <c r="GF168" s="2">
        <v>-2111663914</v>
      </c>
      <c r="GG168" s="2">
        <v>2</v>
      </c>
      <c r="GH168" s="2">
        <v>1</v>
      </c>
      <c r="GI168" s="2">
        <v>-2</v>
      </c>
      <c r="GJ168" s="2">
        <v>0</v>
      </c>
      <c r="GK168" s="2">
        <f>ROUND(R168*(R12)/100,2)</f>
        <v>0</v>
      </c>
      <c r="GL168" s="2">
        <f t="shared" si="157"/>
        <v>0</v>
      </c>
      <c r="GM168" s="2">
        <f t="shared" si="158"/>
        <v>428.57</v>
      </c>
      <c r="GN168" s="2">
        <f t="shared" si="159"/>
        <v>428.57</v>
      </c>
      <c r="GO168" s="2">
        <f t="shared" si="160"/>
        <v>0</v>
      </c>
      <c r="GP168" s="2">
        <f t="shared" si="161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162"/>
        <v>0</v>
      </c>
      <c r="GW168" s="2">
        <v>1</v>
      </c>
      <c r="GX168" s="2">
        <f t="shared" si="163"/>
        <v>0</v>
      </c>
      <c r="GY168" s="2"/>
      <c r="GZ168" s="2"/>
      <c r="HA168" s="2">
        <v>0</v>
      </c>
      <c r="HB168" s="2">
        <v>0</v>
      </c>
      <c r="HC168" s="2">
        <f t="shared" si="164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18</v>
      </c>
      <c r="B169">
        <v>1</v>
      </c>
      <c r="C169">
        <v>142</v>
      </c>
      <c r="E169" t="s">
        <v>3</v>
      </c>
      <c r="F169" t="s">
        <v>239</v>
      </c>
      <c r="G169" t="s">
        <v>240</v>
      </c>
      <c r="H169" t="s">
        <v>241</v>
      </c>
      <c r="I169">
        <f>I167*J169</f>
        <v>1.444447</v>
      </c>
      <c r="J169">
        <v>14.231004926108374</v>
      </c>
      <c r="K169">
        <v>10.7</v>
      </c>
      <c r="O169">
        <f t="shared" si="130"/>
        <v>6291.41</v>
      </c>
      <c r="P169">
        <f t="shared" si="131"/>
        <v>6291.41</v>
      </c>
      <c r="Q169">
        <f>(ROUND((ROUND(((ET169)*AV169*I169),2)*BB169),2)+ROUND((ROUND(((AE169-(EU169))*AV169*I169),2)*BS169),2))</f>
        <v>0</v>
      </c>
      <c r="R169">
        <f t="shared" si="133"/>
        <v>0</v>
      </c>
      <c r="S169">
        <f t="shared" si="134"/>
        <v>0</v>
      </c>
      <c r="T169">
        <f t="shared" si="135"/>
        <v>0</v>
      </c>
      <c r="U169">
        <f t="shared" si="136"/>
        <v>0</v>
      </c>
      <c r="V169">
        <f t="shared" si="137"/>
        <v>0</v>
      </c>
      <c r="W169">
        <f t="shared" si="138"/>
        <v>0</v>
      </c>
      <c r="X169">
        <f t="shared" si="139"/>
        <v>0</v>
      </c>
      <c r="Y169">
        <f t="shared" si="140"/>
        <v>0</v>
      </c>
      <c r="AA169">
        <v>-1</v>
      </c>
      <c r="AB169">
        <f t="shared" si="141"/>
        <v>296.7</v>
      </c>
      <c r="AC169">
        <f t="shared" si="142"/>
        <v>296.7</v>
      </c>
      <c r="AD169">
        <f>ROUND((((ET169)-(EU169))+AE169),1)</f>
        <v>0</v>
      </c>
      <c r="AE169">
        <f>ROUND((EU169),1)</f>
        <v>0</v>
      </c>
      <c r="AF169">
        <f>ROUND((EV169),1)</f>
        <v>0</v>
      </c>
      <c r="AG169">
        <f t="shared" si="145"/>
        <v>0</v>
      </c>
      <c r="AH169">
        <f>(EW169)</f>
        <v>0</v>
      </c>
      <c r="AI169">
        <f>(EX169)</f>
        <v>0</v>
      </c>
      <c r="AJ169">
        <f t="shared" si="147"/>
        <v>0</v>
      </c>
      <c r="AK169">
        <v>296.7</v>
      </c>
      <c r="AL169">
        <v>296.7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14.68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242</v>
      </c>
      <c r="BM169">
        <v>159</v>
      </c>
      <c r="BN169">
        <v>0</v>
      </c>
      <c r="BO169" t="s">
        <v>239</v>
      </c>
      <c r="BP169">
        <v>1</v>
      </c>
      <c r="BQ169">
        <v>30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439</v>
      </c>
      <c r="CO169">
        <v>0</v>
      </c>
      <c r="CP169">
        <f t="shared" si="148"/>
        <v>6291.41</v>
      </c>
      <c r="CQ169">
        <f t="shared" si="149"/>
        <v>4355.5600000000004</v>
      </c>
      <c r="CR169">
        <f>(ROUND((ROUND(((ET169)*AV169*1),2)*BB169),2)+ROUND((ROUND(((AE169-(EU169))*AV169*1),2)*BS169),2))</f>
        <v>0</v>
      </c>
      <c r="CS169">
        <f t="shared" si="151"/>
        <v>0</v>
      </c>
      <c r="CT169">
        <f t="shared" si="152"/>
        <v>0</v>
      </c>
      <c r="CU169">
        <f t="shared" si="153"/>
        <v>0</v>
      </c>
      <c r="CV169">
        <f t="shared" si="154"/>
        <v>0</v>
      </c>
      <c r="CW169">
        <f t="shared" si="155"/>
        <v>0</v>
      </c>
      <c r="CX169">
        <f t="shared" si="156"/>
        <v>0</v>
      </c>
      <c r="CY169">
        <f>S169*(BZ169/100)</f>
        <v>0</v>
      </c>
      <c r="CZ169">
        <f>S169*(CA169/100)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134</v>
      </c>
      <c r="DO169">
        <v>83</v>
      </c>
      <c r="DP169">
        <v>1.0469999999999999</v>
      </c>
      <c r="DQ169">
        <v>1</v>
      </c>
      <c r="DU169">
        <v>1009</v>
      </c>
      <c r="DV169" t="s">
        <v>241</v>
      </c>
      <c r="DW169" t="s">
        <v>241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44048645</v>
      </c>
      <c r="EF169">
        <v>30</v>
      </c>
      <c r="EG169" t="s">
        <v>23</v>
      </c>
      <c r="EH169">
        <v>0</v>
      </c>
      <c r="EI169" t="s">
        <v>3</v>
      </c>
      <c r="EJ169">
        <v>1</v>
      </c>
      <c r="EK169">
        <v>159</v>
      </c>
      <c r="EL169" t="s">
        <v>237</v>
      </c>
      <c r="EM169" t="s">
        <v>238</v>
      </c>
      <c r="EO169" t="s">
        <v>26</v>
      </c>
      <c r="EQ169">
        <v>1024</v>
      </c>
      <c r="ER169">
        <v>296.7</v>
      </c>
      <c r="ES169">
        <v>296.7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134</v>
      </c>
      <c r="FY169">
        <v>83</v>
      </c>
      <c r="GA169" t="s">
        <v>3</v>
      </c>
      <c r="GD169">
        <v>0</v>
      </c>
      <c r="GF169">
        <v>-2111663914</v>
      </c>
      <c r="GG169">
        <v>2</v>
      </c>
      <c r="GH169">
        <v>1</v>
      </c>
      <c r="GI169">
        <v>2</v>
      </c>
      <c r="GJ169">
        <v>0</v>
      </c>
      <c r="GK169">
        <f>ROUND(R169*(S12)/100,2)</f>
        <v>0</v>
      </c>
      <c r="GL169">
        <f t="shared" si="157"/>
        <v>0</v>
      </c>
      <c r="GM169">
        <f t="shared" si="158"/>
        <v>6291.41</v>
      </c>
      <c r="GN169">
        <f t="shared" si="159"/>
        <v>6291.41</v>
      </c>
      <c r="GO169">
        <f t="shared" si="160"/>
        <v>0</v>
      </c>
      <c r="GP169">
        <f t="shared" si="161"/>
        <v>0</v>
      </c>
      <c r="GR169">
        <v>0</v>
      </c>
      <c r="GS169">
        <v>3</v>
      </c>
      <c r="GT169">
        <v>0</v>
      </c>
      <c r="GU169" t="s">
        <v>3</v>
      </c>
      <c r="GV169">
        <f t="shared" si="162"/>
        <v>0</v>
      </c>
      <c r="GW169">
        <v>1</v>
      </c>
      <c r="GX169">
        <f t="shared" si="163"/>
        <v>0</v>
      </c>
      <c r="HA169">
        <v>0</v>
      </c>
      <c r="HB169">
        <v>0</v>
      </c>
      <c r="HC169">
        <f t="shared" si="164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55" x14ac:dyDescent="0.2">
      <c r="A170" s="2">
        <v>17</v>
      </c>
      <c r="B170" s="2">
        <v>1</v>
      </c>
      <c r="C170" s="2">
        <f>ROW(SmtRes!A146)</f>
        <v>146</v>
      </c>
      <c r="D170" s="2">
        <f>ROW(EtalonRes!A292)</f>
        <v>292</v>
      </c>
      <c r="E170" s="2" t="s">
        <v>3</v>
      </c>
      <c r="F170" s="2" t="s">
        <v>243</v>
      </c>
      <c r="G170" s="2" t="s">
        <v>244</v>
      </c>
      <c r="H170" s="2" t="s">
        <v>235</v>
      </c>
      <c r="I170" s="2">
        <f>ROUND((15.57)/100,9)</f>
        <v>0.15570000000000001</v>
      </c>
      <c r="J170" s="2">
        <v>0</v>
      </c>
      <c r="K170" s="2">
        <f>ROUND((15.57)/100,9)</f>
        <v>0.15570000000000001</v>
      </c>
      <c r="L170" s="2"/>
      <c r="M170" s="2"/>
      <c r="N170" s="2"/>
      <c r="O170" s="2">
        <f t="shared" si="130"/>
        <v>72.91</v>
      </c>
      <c r="P170" s="2">
        <f t="shared" si="131"/>
        <v>32.71</v>
      </c>
      <c r="Q170" s="2">
        <f>(ROUND((ROUND((((ET170*1.1))*AV170*I170),2)*BB170),2)+ROUND((ROUND(((AE170-((EU170*1.1)))*AV170*I170),2)*BS170),2))</f>
        <v>20.87</v>
      </c>
      <c r="R170" s="2">
        <f t="shared" si="133"/>
        <v>1.86</v>
      </c>
      <c r="S170" s="2">
        <f t="shared" si="134"/>
        <v>19.329999999999998</v>
      </c>
      <c r="T170" s="2">
        <f t="shared" si="135"/>
        <v>0</v>
      </c>
      <c r="U170" s="2">
        <f t="shared" si="136"/>
        <v>1.6067044224000002</v>
      </c>
      <c r="V170" s="2">
        <f t="shared" si="137"/>
        <v>0</v>
      </c>
      <c r="W170" s="2">
        <f t="shared" si="138"/>
        <v>0</v>
      </c>
      <c r="X170" s="2">
        <f t="shared" si="139"/>
        <v>25.9</v>
      </c>
      <c r="Y170" s="2">
        <f t="shared" si="140"/>
        <v>16.04</v>
      </c>
      <c r="Z170" s="2"/>
      <c r="AA170" s="2">
        <v>-1</v>
      </c>
      <c r="AB170" s="2">
        <f t="shared" si="141"/>
        <v>456.7</v>
      </c>
      <c r="AC170" s="2">
        <f t="shared" si="142"/>
        <v>210.1</v>
      </c>
      <c r="AD170" s="2">
        <f>ROUND(((((ET170*1.1))-((EU170*1.1)))+AE170),1)</f>
        <v>128</v>
      </c>
      <c r="AE170" s="2">
        <f>ROUND(((EU170*1.1)),1)</f>
        <v>11.4</v>
      </c>
      <c r="AF170" s="2">
        <f>ROUND(((EV170*1.1)),1)</f>
        <v>118.6</v>
      </c>
      <c r="AG170" s="2">
        <f t="shared" si="145"/>
        <v>0</v>
      </c>
      <c r="AH170" s="2">
        <f>((EW170*1.1))</f>
        <v>9.8560000000000016</v>
      </c>
      <c r="AI170" s="2">
        <f>((EX170*1.1))</f>
        <v>0</v>
      </c>
      <c r="AJ170" s="2">
        <f t="shared" si="147"/>
        <v>0</v>
      </c>
      <c r="AK170" s="2">
        <v>434.21</v>
      </c>
      <c r="AL170" s="2">
        <v>210.11</v>
      </c>
      <c r="AM170" s="2">
        <v>116.31</v>
      </c>
      <c r="AN170" s="2">
        <v>10.32</v>
      </c>
      <c r="AO170" s="2">
        <v>107.79</v>
      </c>
      <c r="AP170" s="2">
        <v>0</v>
      </c>
      <c r="AQ170" s="2">
        <v>8.9600000000000009</v>
      </c>
      <c r="AR170" s="2">
        <v>0</v>
      </c>
      <c r="AS170" s="2">
        <v>0</v>
      </c>
      <c r="AT170" s="2">
        <v>134</v>
      </c>
      <c r="AU170" s="2">
        <v>83</v>
      </c>
      <c r="AV170" s="2">
        <v>1.0469999999999999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0</v>
      </c>
      <c r="BI170" s="2">
        <v>1</v>
      </c>
      <c r="BJ170" s="2" t="s">
        <v>245</v>
      </c>
      <c r="BK170" s="2"/>
      <c r="BL170" s="2"/>
      <c r="BM170" s="2">
        <v>159</v>
      </c>
      <c r="BN170" s="2">
        <v>0</v>
      </c>
      <c r="BO170" s="2" t="s">
        <v>3</v>
      </c>
      <c r="BP170" s="2">
        <v>0</v>
      </c>
      <c r="BQ170" s="2">
        <v>30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134</v>
      </c>
      <c r="CA170" s="2">
        <v>83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439</v>
      </c>
      <c r="CO170" s="2">
        <v>0</v>
      </c>
      <c r="CP170" s="2">
        <f t="shared" si="148"/>
        <v>72.91</v>
      </c>
      <c r="CQ170" s="2">
        <f t="shared" si="149"/>
        <v>210.1</v>
      </c>
      <c r="CR170" s="2">
        <f>(ROUND((ROUND((((ET170*1.1))*AV170*1),2)*BB170),2)+ROUND((ROUND(((AE170-((EU170*1.1)))*AV170*1),2)*BS170),2))</f>
        <v>134</v>
      </c>
      <c r="CS170" s="2">
        <f t="shared" si="151"/>
        <v>11.94</v>
      </c>
      <c r="CT170" s="2">
        <f t="shared" si="152"/>
        <v>124.17</v>
      </c>
      <c r="CU170" s="2">
        <f t="shared" si="153"/>
        <v>0</v>
      </c>
      <c r="CV170" s="2">
        <f t="shared" si="154"/>
        <v>10.319232000000001</v>
      </c>
      <c r="CW170" s="2">
        <f t="shared" si="155"/>
        <v>0</v>
      </c>
      <c r="CX170" s="2">
        <f t="shared" si="156"/>
        <v>0</v>
      </c>
      <c r="CY170" s="2">
        <f>((S170*BZ170)/100)</f>
        <v>25.902199999999997</v>
      </c>
      <c r="CZ170" s="2">
        <f>((S170*CA170)/100)</f>
        <v>16.043899999999997</v>
      </c>
      <c r="DA170" s="2"/>
      <c r="DB170" s="2"/>
      <c r="DC170" s="2" t="s">
        <v>3</v>
      </c>
      <c r="DD170" s="2" t="s">
        <v>3</v>
      </c>
      <c r="DE170" s="2" t="s">
        <v>22</v>
      </c>
      <c r="DF170" s="2" t="s">
        <v>22</v>
      </c>
      <c r="DG170" s="2" t="s">
        <v>22</v>
      </c>
      <c r="DH170" s="2" t="s">
        <v>3</v>
      </c>
      <c r="DI170" s="2" t="s">
        <v>22</v>
      </c>
      <c r="DJ170" s="2" t="s">
        <v>22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1013</v>
      </c>
      <c r="DV170" s="2" t="s">
        <v>235</v>
      </c>
      <c r="DW170" s="2" t="s">
        <v>235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44048645</v>
      </c>
      <c r="EF170" s="2">
        <v>30</v>
      </c>
      <c r="EG170" s="2" t="s">
        <v>23</v>
      </c>
      <c r="EH170" s="2">
        <v>0</v>
      </c>
      <c r="EI170" s="2" t="s">
        <v>3</v>
      </c>
      <c r="EJ170" s="2">
        <v>1</v>
      </c>
      <c r="EK170" s="2">
        <v>159</v>
      </c>
      <c r="EL170" s="2" t="s">
        <v>237</v>
      </c>
      <c r="EM170" s="2" t="s">
        <v>238</v>
      </c>
      <c r="EN170" s="2"/>
      <c r="EO170" s="2" t="s">
        <v>26</v>
      </c>
      <c r="EP170" s="2"/>
      <c r="EQ170" s="2">
        <v>1024</v>
      </c>
      <c r="ER170" s="2">
        <v>434.21</v>
      </c>
      <c r="ES170" s="2">
        <v>210.11</v>
      </c>
      <c r="ET170" s="2">
        <v>116.31</v>
      </c>
      <c r="EU170" s="2">
        <v>10.32</v>
      </c>
      <c r="EV170" s="2">
        <v>107.79</v>
      </c>
      <c r="EW170" s="2">
        <v>8.9600000000000009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134</v>
      </c>
      <c r="FY170" s="2">
        <v>83</v>
      </c>
      <c r="FZ170" s="2"/>
      <c r="GA170" s="2" t="s">
        <v>3</v>
      </c>
      <c r="GB170" s="2"/>
      <c r="GC170" s="2"/>
      <c r="GD170" s="2">
        <v>0</v>
      </c>
      <c r="GE170" s="2"/>
      <c r="GF170" s="2">
        <v>-178548363</v>
      </c>
      <c r="GG170" s="2">
        <v>2</v>
      </c>
      <c r="GH170" s="2">
        <v>1</v>
      </c>
      <c r="GI170" s="2">
        <v>-2</v>
      </c>
      <c r="GJ170" s="2">
        <v>0</v>
      </c>
      <c r="GK170" s="2">
        <f>ROUND(R170*(R12)/100,2)</f>
        <v>3.26</v>
      </c>
      <c r="GL170" s="2">
        <f t="shared" si="157"/>
        <v>0</v>
      </c>
      <c r="GM170" s="2">
        <f t="shared" si="158"/>
        <v>118.11</v>
      </c>
      <c r="GN170" s="2">
        <f t="shared" si="159"/>
        <v>118.11</v>
      </c>
      <c r="GO170" s="2">
        <f t="shared" si="160"/>
        <v>0</v>
      </c>
      <c r="GP170" s="2">
        <f t="shared" si="161"/>
        <v>0</v>
      </c>
      <c r="GQ170" s="2"/>
      <c r="GR170" s="2">
        <v>0</v>
      </c>
      <c r="GS170" s="2">
        <v>3</v>
      </c>
      <c r="GT170" s="2">
        <v>0</v>
      </c>
      <c r="GU170" s="2" t="s">
        <v>3</v>
      </c>
      <c r="GV170" s="2">
        <f t="shared" si="162"/>
        <v>0</v>
      </c>
      <c r="GW170" s="2">
        <v>1</v>
      </c>
      <c r="GX170" s="2">
        <f t="shared" si="163"/>
        <v>0</v>
      </c>
      <c r="GY170" s="2"/>
      <c r="GZ170" s="2"/>
      <c r="HA170" s="2">
        <v>0</v>
      </c>
      <c r="HB170" s="2">
        <v>0</v>
      </c>
      <c r="HC170" s="2">
        <f t="shared" si="164"/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C171">
        <f>ROW(SmtRes!A150)</f>
        <v>150</v>
      </c>
      <c r="D171">
        <f>ROW(EtalonRes!A296)</f>
        <v>296</v>
      </c>
      <c r="E171" t="s">
        <v>3</v>
      </c>
      <c r="F171" t="s">
        <v>243</v>
      </c>
      <c r="G171" t="s">
        <v>244</v>
      </c>
      <c r="H171" t="s">
        <v>235</v>
      </c>
      <c r="I171">
        <f>ROUND((15.57)/100,9)</f>
        <v>0.15570000000000001</v>
      </c>
      <c r="J171">
        <v>0</v>
      </c>
      <c r="K171">
        <f>ROUND((15.57)/100,9)</f>
        <v>0.15570000000000001</v>
      </c>
      <c r="O171">
        <f t="shared" si="130"/>
        <v>1479.63</v>
      </c>
      <c r="P171">
        <f t="shared" si="131"/>
        <v>476.26</v>
      </c>
      <c r="Q171">
        <f>(ROUND((ROUND((((ET171*1.1))*AV171*I171),2)*BB171),2)+ROUND((ROUND(((AE171-((EU171*1.1)))*AV171*I171),2)*BS171),2))</f>
        <v>260.70999999999998</v>
      </c>
      <c r="R171">
        <f t="shared" si="133"/>
        <v>71.459999999999994</v>
      </c>
      <c r="S171">
        <f t="shared" si="134"/>
        <v>742.66</v>
      </c>
      <c r="T171">
        <f t="shared" si="135"/>
        <v>0</v>
      </c>
      <c r="U171">
        <f t="shared" si="136"/>
        <v>1.6067044224000002</v>
      </c>
      <c r="V171">
        <f t="shared" si="137"/>
        <v>0</v>
      </c>
      <c r="W171">
        <f t="shared" si="138"/>
        <v>0</v>
      </c>
      <c r="X171">
        <f t="shared" si="139"/>
        <v>809.5</v>
      </c>
      <c r="Y171">
        <f t="shared" si="140"/>
        <v>304.49</v>
      </c>
      <c r="AA171">
        <v>-1</v>
      </c>
      <c r="AB171">
        <f t="shared" si="141"/>
        <v>456.7</v>
      </c>
      <c r="AC171">
        <f t="shared" si="142"/>
        <v>210.1</v>
      </c>
      <c r="AD171">
        <f>ROUND(((((ET171*1.1))-((EU171*1.1)))+AE171),1)</f>
        <v>128</v>
      </c>
      <c r="AE171">
        <f>ROUND(((EU171*1.1)),1)</f>
        <v>11.4</v>
      </c>
      <c r="AF171">
        <f>ROUND(((EV171*1.1)),1)</f>
        <v>118.6</v>
      </c>
      <c r="AG171">
        <f t="shared" si="145"/>
        <v>0</v>
      </c>
      <c r="AH171">
        <f>((EW171*1.1))</f>
        <v>9.8560000000000016</v>
      </c>
      <c r="AI171">
        <f>((EX171*1.1))</f>
        <v>0</v>
      </c>
      <c r="AJ171">
        <f t="shared" si="147"/>
        <v>0</v>
      </c>
      <c r="AK171">
        <v>434.21</v>
      </c>
      <c r="AL171">
        <v>210.11</v>
      </c>
      <c r="AM171">
        <v>116.31</v>
      </c>
      <c r="AN171">
        <v>10.32</v>
      </c>
      <c r="AO171">
        <v>107.79</v>
      </c>
      <c r="AP171">
        <v>0</v>
      </c>
      <c r="AQ171">
        <v>8.9600000000000009</v>
      </c>
      <c r="AR171">
        <v>0</v>
      </c>
      <c r="AS171">
        <v>0</v>
      </c>
      <c r="AT171">
        <v>109</v>
      </c>
      <c r="AU171">
        <v>41</v>
      </c>
      <c r="AV171">
        <v>1.0469999999999999</v>
      </c>
      <c r="AW171">
        <v>1</v>
      </c>
      <c r="AZ171">
        <v>1</v>
      </c>
      <c r="BA171">
        <v>38.42</v>
      </c>
      <c r="BB171">
        <v>12.48</v>
      </c>
      <c r="BC171">
        <v>14.56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245</v>
      </c>
      <c r="BM171">
        <v>159</v>
      </c>
      <c r="BN171">
        <v>0</v>
      </c>
      <c r="BO171" t="s">
        <v>243</v>
      </c>
      <c r="BP171">
        <v>1</v>
      </c>
      <c r="BQ171">
        <v>30</v>
      </c>
      <c r="BR171">
        <v>0</v>
      </c>
      <c r="BS171">
        <v>38.42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109</v>
      </c>
      <c r="CA171">
        <v>41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439</v>
      </c>
      <c r="CO171">
        <v>0</v>
      </c>
      <c r="CP171">
        <f t="shared" si="148"/>
        <v>1479.63</v>
      </c>
      <c r="CQ171">
        <f t="shared" si="149"/>
        <v>3059.06</v>
      </c>
      <c r="CR171">
        <f>(ROUND((ROUND((((ET171*1.1))*AV171*1),2)*BB171),2)+ROUND((ROUND(((AE171-((EU171*1.1)))*AV171*1),2)*BS171),2))</f>
        <v>1673.6200000000001</v>
      </c>
      <c r="CS171">
        <f t="shared" si="151"/>
        <v>458.73</v>
      </c>
      <c r="CT171">
        <f t="shared" si="152"/>
        <v>4770.6099999999997</v>
      </c>
      <c r="CU171">
        <f t="shared" si="153"/>
        <v>0</v>
      </c>
      <c r="CV171">
        <f t="shared" si="154"/>
        <v>10.319232000000001</v>
      </c>
      <c r="CW171">
        <f t="shared" si="155"/>
        <v>0</v>
      </c>
      <c r="CX171">
        <f t="shared" si="156"/>
        <v>0</v>
      </c>
      <c r="CY171">
        <f>S171*(BZ171/100)</f>
        <v>809.49940000000004</v>
      </c>
      <c r="CZ171">
        <f>S171*(CA171/100)</f>
        <v>304.49059999999997</v>
      </c>
      <c r="DC171" t="s">
        <v>3</v>
      </c>
      <c r="DD171" t="s">
        <v>3</v>
      </c>
      <c r="DE171" t="s">
        <v>22</v>
      </c>
      <c r="DF171" t="s">
        <v>22</v>
      </c>
      <c r="DG171" t="s">
        <v>22</v>
      </c>
      <c r="DH171" t="s">
        <v>3</v>
      </c>
      <c r="DI171" t="s">
        <v>22</v>
      </c>
      <c r="DJ171" t="s">
        <v>22</v>
      </c>
      <c r="DK171" t="s">
        <v>3</v>
      </c>
      <c r="DL171" t="s">
        <v>3</v>
      </c>
      <c r="DM171" t="s">
        <v>3</v>
      </c>
      <c r="DN171">
        <v>134</v>
      </c>
      <c r="DO171">
        <v>83</v>
      </c>
      <c r="DP171">
        <v>1.0469999999999999</v>
      </c>
      <c r="DQ171">
        <v>1</v>
      </c>
      <c r="DU171">
        <v>1013</v>
      </c>
      <c r="DV171" t="s">
        <v>235</v>
      </c>
      <c r="DW171" t="s">
        <v>235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44048645</v>
      </c>
      <c r="EF171">
        <v>30</v>
      </c>
      <c r="EG171" t="s">
        <v>23</v>
      </c>
      <c r="EH171">
        <v>0</v>
      </c>
      <c r="EI171" t="s">
        <v>3</v>
      </c>
      <c r="EJ171">
        <v>1</v>
      </c>
      <c r="EK171">
        <v>159</v>
      </c>
      <c r="EL171" t="s">
        <v>237</v>
      </c>
      <c r="EM171" t="s">
        <v>238</v>
      </c>
      <c r="EO171" t="s">
        <v>26</v>
      </c>
      <c r="EQ171">
        <v>1024</v>
      </c>
      <c r="ER171">
        <v>434.21</v>
      </c>
      <c r="ES171">
        <v>210.11</v>
      </c>
      <c r="ET171">
        <v>116.31</v>
      </c>
      <c r="EU171">
        <v>10.32</v>
      </c>
      <c r="EV171">
        <v>107.79</v>
      </c>
      <c r="EW171">
        <v>8.9600000000000009</v>
      </c>
      <c r="EX171">
        <v>0</v>
      </c>
      <c r="EY171">
        <v>0</v>
      </c>
      <c r="FQ171">
        <v>0</v>
      </c>
      <c r="FR171">
        <v>0</v>
      </c>
      <c r="FS171">
        <v>0</v>
      </c>
      <c r="FX171">
        <v>134</v>
      </c>
      <c r="FY171">
        <v>83</v>
      </c>
      <c r="GA171" t="s">
        <v>3</v>
      </c>
      <c r="GD171">
        <v>0</v>
      </c>
      <c r="GF171">
        <v>-178548363</v>
      </c>
      <c r="GG171">
        <v>2</v>
      </c>
      <c r="GH171">
        <v>1</v>
      </c>
      <c r="GI171">
        <v>2</v>
      </c>
      <c r="GJ171">
        <v>0</v>
      </c>
      <c r="GK171">
        <f>ROUND(R171*(S12)/100,2)</f>
        <v>114.34</v>
      </c>
      <c r="GL171">
        <f t="shared" si="157"/>
        <v>0</v>
      </c>
      <c r="GM171">
        <f t="shared" si="158"/>
        <v>2707.96</v>
      </c>
      <c r="GN171">
        <f t="shared" si="159"/>
        <v>2707.96</v>
      </c>
      <c r="GO171">
        <f t="shared" si="160"/>
        <v>0</v>
      </c>
      <c r="GP171">
        <f t="shared" si="161"/>
        <v>0</v>
      </c>
      <c r="GR171">
        <v>0</v>
      </c>
      <c r="GS171">
        <v>3</v>
      </c>
      <c r="GT171">
        <v>0</v>
      </c>
      <c r="GU171" t="s">
        <v>3</v>
      </c>
      <c r="GV171">
        <f t="shared" si="162"/>
        <v>0</v>
      </c>
      <c r="GW171">
        <v>1</v>
      </c>
      <c r="GX171">
        <f t="shared" si="163"/>
        <v>0</v>
      </c>
      <c r="HA171">
        <v>0</v>
      </c>
      <c r="HB171">
        <v>0</v>
      </c>
      <c r="HC171">
        <f t="shared" si="164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55" x14ac:dyDescent="0.2">
      <c r="A172" s="2">
        <v>18</v>
      </c>
      <c r="B172" s="2">
        <v>1</v>
      </c>
      <c r="C172" s="2">
        <v>146</v>
      </c>
      <c r="D172" s="2"/>
      <c r="E172" s="2" t="s">
        <v>3</v>
      </c>
      <c r="F172" s="2" t="s">
        <v>246</v>
      </c>
      <c r="G172" s="2" t="s">
        <v>247</v>
      </c>
      <c r="H172" s="2" t="s">
        <v>241</v>
      </c>
      <c r="I172" s="2">
        <f>I170*J172</f>
        <v>1.478558</v>
      </c>
      <c r="J172" s="2">
        <v>9.4961978163134226</v>
      </c>
      <c r="K172" s="2">
        <v>7.14</v>
      </c>
      <c r="L172" s="2"/>
      <c r="M172" s="2"/>
      <c r="N172" s="2"/>
      <c r="O172" s="2">
        <f t="shared" si="130"/>
        <v>433.96</v>
      </c>
      <c r="P172" s="2">
        <f t="shared" si="131"/>
        <v>433.96</v>
      </c>
      <c r="Q172" s="2">
        <f>(ROUND((ROUND(((ET172)*AV172*I172),2)*BB172),2)+ROUND((ROUND(((AE172-(EU172))*AV172*I172),2)*BS172),2))</f>
        <v>0</v>
      </c>
      <c r="R172" s="2">
        <f t="shared" si="133"/>
        <v>0</v>
      </c>
      <c r="S172" s="2">
        <f t="shared" si="134"/>
        <v>0</v>
      </c>
      <c r="T172" s="2">
        <f t="shared" si="135"/>
        <v>0</v>
      </c>
      <c r="U172" s="2">
        <f t="shared" si="136"/>
        <v>0</v>
      </c>
      <c r="V172" s="2">
        <f t="shared" si="137"/>
        <v>0</v>
      </c>
      <c r="W172" s="2">
        <f t="shared" si="138"/>
        <v>0</v>
      </c>
      <c r="X172" s="2">
        <f t="shared" si="139"/>
        <v>0</v>
      </c>
      <c r="Y172" s="2">
        <f t="shared" si="140"/>
        <v>0</v>
      </c>
      <c r="Z172" s="2"/>
      <c r="AA172" s="2">
        <v>-1</v>
      </c>
      <c r="AB172" s="2">
        <f t="shared" si="141"/>
        <v>293.5</v>
      </c>
      <c r="AC172" s="2">
        <f t="shared" si="142"/>
        <v>293.5</v>
      </c>
      <c r="AD172" s="2">
        <f>ROUND((((ET172)-(EU172))+AE172),1)</f>
        <v>0</v>
      </c>
      <c r="AE172" s="2">
        <f>ROUND((EU172),1)</f>
        <v>0</v>
      </c>
      <c r="AF172" s="2">
        <f>ROUND((EV172),1)</f>
        <v>0</v>
      </c>
      <c r="AG172" s="2">
        <f t="shared" si="145"/>
        <v>0</v>
      </c>
      <c r="AH172" s="2">
        <f>(EW172)</f>
        <v>0</v>
      </c>
      <c r="AI172" s="2">
        <f>(EX172)</f>
        <v>0</v>
      </c>
      <c r="AJ172" s="2">
        <f t="shared" si="147"/>
        <v>0</v>
      </c>
      <c r="AK172" s="2">
        <v>293.51</v>
      </c>
      <c r="AL172" s="2">
        <v>293.51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134</v>
      </c>
      <c r="AU172" s="2">
        <v>83</v>
      </c>
      <c r="AV172" s="2">
        <v>1.0469999999999999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3</v>
      </c>
      <c r="BI172" s="2">
        <v>1</v>
      </c>
      <c r="BJ172" s="2" t="s">
        <v>248</v>
      </c>
      <c r="BK172" s="2"/>
      <c r="BL172" s="2"/>
      <c r="BM172" s="2">
        <v>159</v>
      </c>
      <c r="BN172" s="2">
        <v>0</v>
      </c>
      <c r="BO172" s="2" t="s">
        <v>3</v>
      </c>
      <c r="BP172" s="2">
        <v>0</v>
      </c>
      <c r="BQ172" s="2">
        <v>30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134</v>
      </c>
      <c r="CA172" s="2">
        <v>83</v>
      </c>
      <c r="CB172" s="2" t="s">
        <v>3</v>
      </c>
      <c r="CC172" s="2"/>
      <c r="CD172" s="2"/>
      <c r="CE172" s="2">
        <v>30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439</v>
      </c>
      <c r="CO172" s="2">
        <v>0</v>
      </c>
      <c r="CP172" s="2">
        <f t="shared" si="148"/>
        <v>433.96</v>
      </c>
      <c r="CQ172" s="2">
        <f t="shared" si="149"/>
        <v>293.5</v>
      </c>
      <c r="CR172" s="2">
        <f>(ROUND((ROUND(((ET172)*AV172*1),2)*BB172),2)+ROUND((ROUND(((AE172-(EU172))*AV172*1),2)*BS172),2))</f>
        <v>0</v>
      </c>
      <c r="CS172" s="2">
        <f t="shared" si="151"/>
        <v>0</v>
      </c>
      <c r="CT172" s="2">
        <f t="shared" si="152"/>
        <v>0</v>
      </c>
      <c r="CU172" s="2">
        <f t="shared" si="153"/>
        <v>0</v>
      </c>
      <c r="CV172" s="2">
        <f t="shared" si="154"/>
        <v>0</v>
      </c>
      <c r="CW172" s="2">
        <f t="shared" si="155"/>
        <v>0</v>
      </c>
      <c r="CX172" s="2">
        <f t="shared" si="156"/>
        <v>0</v>
      </c>
      <c r="CY172" s="2">
        <f>((S172*BZ172)/100)</f>
        <v>0</v>
      </c>
      <c r="CZ172" s="2">
        <f>((S172*CA172)/100)</f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1009</v>
      </c>
      <c r="DV172" s="2" t="s">
        <v>241</v>
      </c>
      <c r="DW172" s="2" t="s">
        <v>241</v>
      </c>
      <c r="DX172" s="2">
        <v>1000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44048645</v>
      </c>
      <c r="EF172" s="2">
        <v>30</v>
      </c>
      <c r="EG172" s="2" t="s">
        <v>23</v>
      </c>
      <c r="EH172" s="2">
        <v>0</v>
      </c>
      <c r="EI172" s="2" t="s">
        <v>3</v>
      </c>
      <c r="EJ172" s="2">
        <v>1</v>
      </c>
      <c r="EK172" s="2">
        <v>159</v>
      </c>
      <c r="EL172" s="2" t="s">
        <v>237</v>
      </c>
      <c r="EM172" s="2" t="s">
        <v>238</v>
      </c>
      <c r="EN172" s="2"/>
      <c r="EO172" s="2" t="s">
        <v>26</v>
      </c>
      <c r="EP172" s="2"/>
      <c r="EQ172" s="2">
        <v>1024</v>
      </c>
      <c r="ER172" s="2">
        <v>293.51</v>
      </c>
      <c r="ES172" s="2">
        <v>293.51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134</v>
      </c>
      <c r="FY172" s="2">
        <v>83</v>
      </c>
      <c r="FZ172" s="2"/>
      <c r="GA172" s="2" t="s">
        <v>3</v>
      </c>
      <c r="GB172" s="2"/>
      <c r="GC172" s="2"/>
      <c r="GD172" s="2">
        <v>0</v>
      </c>
      <c r="GE172" s="2"/>
      <c r="GF172" s="2">
        <v>694568106</v>
      </c>
      <c r="GG172" s="2">
        <v>2</v>
      </c>
      <c r="GH172" s="2">
        <v>1</v>
      </c>
      <c r="GI172" s="2">
        <v>-2</v>
      </c>
      <c r="GJ172" s="2">
        <v>0</v>
      </c>
      <c r="GK172" s="2">
        <f>ROUND(R172*(R12)/100,2)</f>
        <v>0</v>
      </c>
      <c r="GL172" s="2">
        <f t="shared" si="157"/>
        <v>0</v>
      </c>
      <c r="GM172" s="2">
        <f t="shared" si="158"/>
        <v>433.96</v>
      </c>
      <c r="GN172" s="2">
        <f t="shared" si="159"/>
        <v>433.96</v>
      </c>
      <c r="GO172" s="2">
        <f t="shared" si="160"/>
        <v>0</v>
      </c>
      <c r="GP172" s="2">
        <f t="shared" si="161"/>
        <v>0</v>
      </c>
      <c r="GQ172" s="2"/>
      <c r="GR172" s="2">
        <v>0</v>
      </c>
      <c r="GS172" s="2">
        <v>3</v>
      </c>
      <c r="GT172" s="2">
        <v>0</v>
      </c>
      <c r="GU172" s="2" t="s">
        <v>3</v>
      </c>
      <c r="GV172" s="2">
        <f t="shared" si="162"/>
        <v>0</v>
      </c>
      <c r="GW172" s="2">
        <v>1</v>
      </c>
      <c r="GX172" s="2">
        <f t="shared" si="163"/>
        <v>0</v>
      </c>
      <c r="GY172" s="2"/>
      <c r="GZ172" s="2"/>
      <c r="HA172" s="2">
        <v>0</v>
      </c>
      <c r="HB172" s="2">
        <v>0</v>
      </c>
      <c r="HC172" s="2">
        <f t="shared" si="164"/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18</v>
      </c>
      <c r="B173">
        <v>1</v>
      </c>
      <c r="C173">
        <v>150</v>
      </c>
      <c r="E173" t="s">
        <v>3</v>
      </c>
      <c r="F173" t="s">
        <v>246</v>
      </c>
      <c r="G173" t="s">
        <v>247</v>
      </c>
      <c r="H173" t="s">
        <v>241</v>
      </c>
      <c r="I173">
        <f>I171*J173</f>
        <v>1.478558</v>
      </c>
      <c r="J173">
        <v>9.4961978163134226</v>
      </c>
      <c r="K173">
        <v>7.14</v>
      </c>
      <c r="O173">
        <f t="shared" si="130"/>
        <v>7659.39</v>
      </c>
      <c r="P173">
        <f t="shared" si="131"/>
        <v>7659.39</v>
      </c>
      <c r="Q173">
        <f>(ROUND((ROUND(((ET173)*AV173*I173),2)*BB173),2)+ROUND((ROUND(((AE173-(EU173))*AV173*I173),2)*BS173),2))</f>
        <v>0</v>
      </c>
      <c r="R173">
        <f t="shared" si="133"/>
        <v>0</v>
      </c>
      <c r="S173">
        <f t="shared" si="134"/>
        <v>0</v>
      </c>
      <c r="T173">
        <f t="shared" si="135"/>
        <v>0</v>
      </c>
      <c r="U173">
        <f t="shared" si="136"/>
        <v>0</v>
      </c>
      <c r="V173">
        <f t="shared" si="137"/>
        <v>0</v>
      </c>
      <c r="W173">
        <f t="shared" si="138"/>
        <v>0</v>
      </c>
      <c r="X173">
        <f t="shared" si="139"/>
        <v>0</v>
      </c>
      <c r="Y173">
        <f t="shared" si="140"/>
        <v>0</v>
      </c>
      <c r="AA173">
        <v>-1</v>
      </c>
      <c r="AB173">
        <f t="shared" si="141"/>
        <v>293.5</v>
      </c>
      <c r="AC173">
        <f t="shared" si="142"/>
        <v>293.5</v>
      </c>
      <c r="AD173">
        <f>ROUND((((ET173)-(EU173))+AE173),1)</f>
        <v>0</v>
      </c>
      <c r="AE173">
        <f>ROUND((EU173),1)</f>
        <v>0</v>
      </c>
      <c r="AF173">
        <f>ROUND((EV173),1)</f>
        <v>0</v>
      </c>
      <c r="AG173">
        <f t="shared" si="145"/>
        <v>0</v>
      </c>
      <c r="AH173">
        <f>(EW173)</f>
        <v>0</v>
      </c>
      <c r="AI173">
        <f>(EX173)</f>
        <v>0</v>
      </c>
      <c r="AJ173">
        <f t="shared" si="147"/>
        <v>0</v>
      </c>
      <c r="AK173">
        <v>293.51</v>
      </c>
      <c r="AL173">
        <v>293.51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17.649999999999999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248</v>
      </c>
      <c r="BM173">
        <v>159</v>
      </c>
      <c r="BN173">
        <v>0</v>
      </c>
      <c r="BO173" t="s">
        <v>246</v>
      </c>
      <c r="BP173">
        <v>1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439</v>
      </c>
      <c r="CO173">
        <v>0</v>
      </c>
      <c r="CP173">
        <f t="shared" si="148"/>
        <v>7659.39</v>
      </c>
      <c r="CQ173">
        <f t="shared" si="149"/>
        <v>5180.28</v>
      </c>
      <c r="CR173">
        <f>(ROUND((ROUND(((ET173)*AV173*1),2)*BB173),2)+ROUND((ROUND(((AE173-(EU173))*AV173*1),2)*BS173),2))</f>
        <v>0</v>
      </c>
      <c r="CS173">
        <f t="shared" si="151"/>
        <v>0</v>
      </c>
      <c r="CT173">
        <f t="shared" si="152"/>
        <v>0</v>
      </c>
      <c r="CU173">
        <f t="shared" si="153"/>
        <v>0</v>
      </c>
      <c r="CV173">
        <f t="shared" si="154"/>
        <v>0</v>
      </c>
      <c r="CW173">
        <f t="shared" si="155"/>
        <v>0</v>
      </c>
      <c r="CX173">
        <f t="shared" si="156"/>
        <v>0</v>
      </c>
      <c r="CY173">
        <f>S173*(BZ173/100)</f>
        <v>0</v>
      </c>
      <c r="CZ173">
        <f>S173*(CA173/100)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134</v>
      </c>
      <c r="DO173">
        <v>83</v>
      </c>
      <c r="DP173">
        <v>1.0469999999999999</v>
      </c>
      <c r="DQ173">
        <v>1</v>
      </c>
      <c r="DU173">
        <v>1009</v>
      </c>
      <c r="DV173" t="s">
        <v>241</v>
      </c>
      <c r="DW173" t="s">
        <v>241</v>
      </c>
      <c r="DX173">
        <v>1000</v>
      </c>
      <c r="DZ173" t="s">
        <v>3</v>
      </c>
      <c r="EA173" t="s">
        <v>3</v>
      </c>
      <c r="EB173" t="s">
        <v>3</v>
      </c>
      <c r="EC173" t="s">
        <v>3</v>
      </c>
      <c r="EE173">
        <v>44048645</v>
      </c>
      <c r="EF173">
        <v>30</v>
      </c>
      <c r="EG173" t="s">
        <v>23</v>
      </c>
      <c r="EH173">
        <v>0</v>
      </c>
      <c r="EI173" t="s">
        <v>3</v>
      </c>
      <c r="EJ173">
        <v>1</v>
      </c>
      <c r="EK173">
        <v>159</v>
      </c>
      <c r="EL173" t="s">
        <v>237</v>
      </c>
      <c r="EM173" t="s">
        <v>238</v>
      </c>
      <c r="EO173" t="s">
        <v>26</v>
      </c>
      <c r="EQ173">
        <v>1024</v>
      </c>
      <c r="ER173">
        <v>293.51</v>
      </c>
      <c r="ES173">
        <v>293.51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v>0</v>
      </c>
      <c r="FS173">
        <v>0</v>
      </c>
      <c r="FX173">
        <v>134</v>
      </c>
      <c r="FY173">
        <v>83</v>
      </c>
      <c r="GA173" t="s">
        <v>3</v>
      </c>
      <c r="GD173">
        <v>0</v>
      </c>
      <c r="GF173">
        <v>694568106</v>
      </c>
      <c r="GG173">
        <v>2</v>
      </c>
      <c r="GH173">
        <v>1</v>
      </c>
      <c r="GI173">
        <v>2</v>
      </c>
      <c r="GJ173">
        <v>0</v>
      </c>
      <c r="GK173">
        <f>ROUND(R173*(S12)/100,2)</f>
        <v>0</v>
      </c>
      <c r="GL173">
        <f t="shared" si="157"/>
        <v>0</v>
      </c>
      <c r="GM173">
        <f t="shared" si="158"/>
        <v>7659.39</v>
      </c>
      <c r="GN173">
        <f t="shared" si="159"/>
        <v>7659.39</v>
      </c>
      <c r="GO173">
        <f t="shared" si="160"/>
        <v>0</v>
      </c>
      <c r="GP173">
        <f t="shared" si="161"/>
        <v>0</v>
      </c>
      <c r="GR173">
        <v>0</v>
      </c>
      <c r="GS173">
        <v>3</v>
      </c>
      <c r="GT173">
        <v>0</v>
      </c>
      <c r="GU173" t="s">
        <v>3</v>
      </c>
      <c r="GV173">
        <f t="shared" si="162"/>
        <v>0</v>
      </c>
      <c r="GW173">
        <v>1</v>
      </c>
      <c r="GX173">
        <f t="shared" si="163"/>
        <v>0</v>
      </c>
      <c r="HA173">
        <v>0</v>
      </c>
      <c r="HB173">
        <v>0</v>
      </c>
      <c r="HC173">
        <f t="shared" si="164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55" x14ac:dyDescent="0.2">
      <c r="A174" s="2">
        <v>17</v>
      </c>
      <c r="B174" s="2">
        <v>1</v>
      </c>
      <c r="C174" s="2">
        <f>ROW(SmtRes!A151)</f>
        <v>151</v>
      </c>
      <c r="D174" s="2">
        <f>ROW(EtalonRes!A297)</f>
        <v>297</v>
      </c>
      <c r="E174" s="2" t="s">
        <v>3</v>
      </c>
      <c r="F174" s="2" t="s">
        <v>249</v>
      </c>
      <c r="G174" s="2" t="s">
        <v>250</v>
      </c>
      <c r="H174" s="2" t="s">
        <v>251</v>
      </c>
      <c r="I174" s="2">
        <f>ROUND((10)/100,9)</f>
        <v>0.1</v>
      </c>
      <c r="J174" s="2">
        <v>0</v>
      </c>
      <c r="K174" s="2">
        <f>ROUND((10)/100,9)</f>
        <v>0.1</v>
      </c>
      <c r="L174" s="2"/>
      <c r="M174" s="2"/>
      <c r="N174" s="2"/>
      <c r="O174" s="2">
        <f t="shared" si="130"/>
        <v>98.76</v>
      </c>
      <c r="P174" s="2">
        <f t="shared" si="131"/>
        <v>0</v>
      </c>
      <c r="Q174" s="2">
        <f>(ROUND((ROUND((((ET174*1.1))*AV174*I174),2)*BB174),2)+ROUND((ROUND(((AE174-((EU174*1.1)))*AV174*I174),2)*BS174),2))</f>
        <v>0</v>
      </c>
      <c r="R174" s="2">
        <f t="shared" si="133"/>
        <v>0</v>
      </c>
      <c r="S174" s="2">
        <f t="shared" si="134"/>
        <v>98.76</v>
      </c>
      <c r="T174" s="2">
        <f t="shared" si="135"/>
        <v>0</v>
      </c>
      <c r="U174" s="2">
        <f t="shared" si="136"/>
        <v>8.833539</v>
      </c>
      <c r="V174" s="2">
        <f t="shared" si="137"/>
        <v>0</v>
      </c>
      <c r="W174" s="2">
        <f t="shared" si="138"/>
        <v>0</v>
      </c>
      <c r="X174" s="2">
        <f t="shared" si="139"/>
        <v>79.010000000000005</v>
      </c>
      <c r="Y174" s="2">
        <f t="shared" si="140"/>
        <v>54.32</v>
      </c>
      <c r="Z174" s="2"/>
      <c r="AA174" s="2">
        <v>-1</v>
      </c>
      <c r="AB174" s="2">
        <f t="shared" si="141"/>
        <v>943.3</v>
      </c>
      <c r="AC174" s="2">
        <f t="shared" si="142"/>
        <v>0</v>
      </c>
      <c r="AD174" s="2">
        <f>ROUND(((((ET174*1.1))-((EU174*1.1)))+AE174),1)</f>
        <v>0</v>
      </c>
      <c r="AE174" s="2">
        <f t="shared" ref="AE174:AF177" si="165">ROUND(((EU174*1.1)),1)</f>
        <v>0</v>
      </c>
      <c r="AF174" s="2">
        <f t="shared" si="165"/>
        <v>943.3</v>
      </c>
      <c r="AG174" s="2">
        <f t="shared" si="145"/>
        <v>0</v>
      </c>
      <c r="AH174" s="2">
        <f t="shared" ref="AH174:AI177" si="166">((EW174*1.1))</f>
        <v>84.37</v>
      </c>
      <c r="AI174" s="2">
        <f t="shared" si="166"/>
        <v>0</v>
      </c>
      <c r="AJ174" s="2">
        <f t="shared" si="147"/>
        <v>0</v>
      </c>
      <c r="AK174" s="2">
        <v>857.51</v>
      </c>
      <c r="AL174" s="2">
        <v>0</v>
      </c>
      <c r="AM174" s="2">
        <v>0</v>
      </c>
      <c r="AN174" s="2">
        <v>0</v>
      </c>
      <c r="AO174" s="2">
        <v>857.51</v>
      </c>
      <c r="AP174" s="2">
        <v>0</v>
      </c>
      <c r="AQ174" s="2">
        <v>76.7</v>
      </c>
      <c r="AR174" s="2">
        <v>0</v>
      </c>
      <c r="AS174" s="2">
        <v>0</v>
      </c>
      <c r="AT174" s="2">
        <v>80</v>
      </c>
      <c r="AU174" s="2">
        <v>55</v>
      </c>
      <c r="AV174" s="2">
        <v>1.0469999999999999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252</v>
      </c>
      <c r="BK174" s="2"/>
      <c r="BL174" s="2"/>
      <c r="BM174" s="2">
        <v>674</v>
      </c>
      <c r="BN174" s="2">
        <v>0</v>
      </c>
      <c r="BO174" s="2" t="s">
        <v>3</v>
      </c>
      <c r="BP174" s="2">
        <v>0</v>
      </c>
      <c r="BQ174" s="2">
        <v>60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80</v>
      </c>
      <c r="CA174" s="2">
        <v>55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443</v>
      </c>
      <c r="CO174" s="2">
        <v>0</v>
      </c>
      <c r="CP174" s="2">
        <f t="shared" si="148"/>
        <v>98.76</v>
      </c>
      <c r="CQ174" s="2">
        <f t="shared" si="149"/>
        <v>0</v>
      </c>
      <c r="CR174" s="2">
        <f>(ROUND((ROUND((((ET174*1.1))*AV174*1),2)*BB174),2)+ROUND((ROUND(((AE174-((EU174*1.1)))*AV174*1),2)*BS174),2))</f>
        <v>0</v>
      </c>
      <c r="CS174" s="2">
        <f t="shared" si="151"/>
        <v>0</v>
      </c>
      <c r="CT174" s="2">
        <f t="shared" si="152"/>
        <v>987.64</v>
      </c>
      <c r="CU174" s="2">
        <f t="shared" si="153"/>
        <v>0</v>
      </c>
      <c r="CV174" s="2">
        <f t="shared" si="154"/>
        <v>88.335390000000004</v>
      </c>
      <c r="CW174" s="2">
        <f t="shared" si="155"/>
        <v>0</v>
      </c>
      <c r="CX174" s="2">
        <f t="shared" si="156"/>
        <v>0</v>
      </c>
      <c r="CY174" s="2">
        <f>((S174*BZ174)/100)</f>
        <v>79.007999999999996</v>
      </c>
      <c r="CZ174" s="2">
        <f>((S174*CA174)/100)</f>
        <v>54.318000000000005</v>
      </c>
      <c r="DA174" s="2"/>
      <c r="DB174" s="2"/>
      <c r="DC174" s="2" t="s">
        <v>3</v>
      </c>
      <c r="DD174" s="2" t="s">
        <v>3</v>
      </c>
      <c r="DE174" s="2" t="s">
        <v>205</v>
      </c>
      <c r="DF174" s="2" t="s">
        <v>205</v>
      </c>
      <c r="DG174" s="2" t="s">
        <v>205</v>
      </c>
      <c r="DH174" s="2" t="s">
        <v>3</v>
      </c>
      <c r="DI174" s="2" t="s">
        <v>205</v>
      </c>
      <c r="DJ174" s="2" t="s">
        <v>205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1003</v>
      </c>
      <c r="DV174" s="2" t="s">
        <v>251</v>
      </c>
      <c r="DW174" s="2" t="s">
        <v>251</v>
      </c>
      <c r="DX174" s="2">
        <v>100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44049160</v>
      </c>
      <c r="EF174" s="2">
        <v>60</v>
      </c>
      <c r="EG174" s="2" t="s">
        <v>206</v>
      </c>
      <c r="EH174" s="2">
        <v>0</v>
      </c>
      <c r="EI174" s="2" t="s">
        <v>3</v>
      </c>
      <c r="EJ174" s="2">
        <v>1</v>
      </c>
      <c r="EK174" s="2">
        <v>674</v>
      </c>
      <c r="EL174" s="2" t="s">
        <v>207</v>
      </c>
      <c r="EM174" s="2" t="s">
        <v>208</v>
      </c>
      <c r="EN174" s="2"/>
      <c r="EO174" s="2" t="s">
        <v>26</v>
      </c>
      <c r="EP174" s="2"/>
      <c r="EQ174" s="2">
        <v>1024</v>
      </c>
      <c r="ER174" s="2">
        <v>857.51</v>
      </c>
      <c r="ES174" s="2">
        <v>0</v>
      </c>
      <c r="ET174" s="2">
        <v>0</v>
      </c>
      <c r="EU174" s="2">
        <v>0</v>
      </c>
      <c r="EV174" s="2">
        <v>857.51</v>
      </c>
      <c r="EW174" s="2">
        <v>76.7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v>0</v>
      </c>
      <c r="FS174" s="2">
        <v>0</v>
      </c>
      <c r="FT174" s="2"/>
      <c r="FU174" s="2"/>
      <c r="FV174" s="2"/>
      <c r="FW174" s="2"/>
      <c r="FX174" s="2">
        <v>80</v>
      </c>
      <c r="FY174" s="2">
        <v>55</v>
      </c>
      <c r="FZ174" s="2"/>
      <c r="GA174" s="2" t="s">
        <v>3</v>
      </c>
      <c r="GB174" s="2"/>
      <c r="GC174" s="2"/>
      <c r="GD174" s="2">
        <v>0</v>
      </c>
      <c r="GE174" s="2"/>
      <c r="GF174" s="2">
        <v>-907566466</v>
      </c>
      <c r="GG174" s="2">
        <v>2</v>
      </c>
      <c r="GH174" s="2">
        <v>1</v>
      </c>
      <c r="GI174" s="2">
        <v>-2</v>
      </c>
      <c r="GJ174" s="2">
        <v>0</v>
      </c>
      <c r="GK174" s="2">
        <f>ROUND(R174*(R12)/100,2)</f>
        <v>0</v>
      </c>
      <c r="GL174" s="2">
        <f t="shared" si="157"/>
        <v>0</v>
      </c>
      <c r="GM174" s="2">
        <f t="shared" si="158"/>
        <v>232.09</v>
      </c>
      <c r="GN174" s="2">
        <f t="shared" si="159"/>
        <v>232.09</v>
      </c>
      <c r="GO174" s="2">
        <f t="shared" si="160"/>
        <v>0</v>
      </c>
      <c r="GP174" s="2">
        <f t="shared" si="161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162"/>
        <v>0</v>
      </c>
      <c r="GW174" s="2">
        <v>1</v>
      </c>
      <c r="GX174" s="2">
        <f t="shared" si="163"/>
        <v>0</v>
      </c>
      <c r="GY174" s="2"/>
      <c r="GZ174" s="2"/>
      <c r="HA174" s="2">
        <v>0</v>
      </c>
      <c r="HB174" s="2">
        <v>0</v>
      </c>
      <c r="HC174" s="2">
        <f t="shared" si="164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>
        <v>0</v>
      </c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C175">
        <f>ROW(SmtRes!A152)</f>
        <v>152</v>
      </c>
      <c r="D175">
        <f>ROW(EtalonRes!A298)</f>
        <v>298</v>
      </c>
      <c r="E175" t="s">
        <v>3</v>
      </c>
      <c r="F175" t="s">
        <v>249</v>
      </c>
      <c r="G175" t="s">
        <v>250</v>
      </c>
      <c r="H175" t="s">
        <v>251</v>
      </c>
      <c r="I175">
        <f>ROUND((10)/100,9)</f>
        <v>0.1</v>
      </c>
      <c r="J175">
        <v>0</v>
      </c>
      <c r="K175">
        <f>ROUND((10)/100,9)</f>
        <v>0.1</v>
      </c>
      <c r="O175">
        <f t="shared" si="130"/>
        <v>3794.36</v>
      </c>
      <c r="P175">
        <f t="shared" si="131"/>
        <v>0</v>
      </c>
      <c r="Q175">
        <f>(ROUND((ROUND((((ET175*1.1))*AV175*I175),2)*BB175),2)+ROUND((ROUND(((AE175-((EU175*1.1)))*AV175*I175),2)*BS175),2))</f>
        <v>0</v>
      </c>
      <c r="R175">
        <f t="shared" si="133"/>
        <v>0</v>
      </c>
      <c r="S175">
        <f t="shared" si="134"/>
        <v>3794.36</v>
      </c>
      <c r="T175">
        <f t="shared" si="135"/>
        <v>0</v>
      </c>
      <c r="U175">
        <f t="shared" si="136"/>
        <v>8.833539</v>
      </c>
      <c r="V175">
        <f t="shared" si="137"/>
        <v>0</v>
      </c>
      <c r="W175">
        <f t="shared" si="138"/>
        <v>0</v>
      </c>
      <c r="X175">
        <f t="shared" si="139"/>
        <v>2656.05</v>
      </c>
      <c r="Y175">
        <f t="shared" si="140"/>
        <v>1555.69</v>
      </c>
      <c r="AA175">
        <v>-1</v>
      </c>
      <c r="AB175">
        <f t="shared" si="141"/>
        <v>943.3</v>
      </c>
      <c r="AC175">
        <f t="shared" si="142"/>
        <v>0</v>
      </c>
      <c r="AD175">
        <f>ROUND(((((ET175*1.1))-((EU175*1.1)))+AE175),1)</f>
        <v>0</v>
      </c>
      <c r="AE175">
        <f t="shared" si="165"/>
        <v>0</v>
      </c>
      <c r="AF175">
        <f t="shared" si="165"/>
        <v>943.3</v>
      </c>
      <c r="AG175">
        <f t="shared" si="145"/>
        <v>0</v>
      </c>
      <c r="AH175">
        <f t="shared" si="166"/>
        <v>84.37</v>
      </c>
      <c r="AI175">
        <f t="shared" si="166"/>
        <v>0</v>
      </c>
      <c r="AJ175">
        <f t="shared" si="147"/>
        <v>0</v>
      </c>
      <c r="AK175">
        <v>857.51</v>
      </c>
      <c r="AL175">
        <v>0</v>
      </c>
      <c r="AM175">
        <v>0</v>
      </c>
      <c r="AN175">
        <v>0</v>
      </c>
      <c r="AO175">
        <v>857.51</v>
      </c>
      <c r="AP175">
        <v>0</v>
      </c>
      <c r="AQ175">
        <v>76.7</v>
      </c>
      <c r="AR175">
        <v>0</v>
      </c>
      <c r="AS175">
        <v>0</v>
      </c>
      <c r="AT175">
        <v>70</v>
      </c>
      <c r="AU175">
        <v>41</v>
      </c>
      <c r="AV175">
        <v>1.0469999999999999</v>
      </c>
      <c r="AW175">
        <v>1</v>
      </c>
      <c r="AZ175">
        <v>1</v>
      </c>
      <c r="BA175">
        <v>38.42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252</v>
      </c>
      <c r="BM175">
        <v>674</v>
      </c>
      <c r="BN175">
        <v>0</v>
      </c>
      <c r="BO175" t="s">
        <v>249</v>
      </c>
      <c r="BP175">
        <v>1</v>
      </c>
      <c r="BQ175">
        <v>60</v>
      </c>
      <c r="BR175">
        <v>0</v>
      </c>
      <c r="BS175">
        <v>38.42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70</v>
      </c>
      <c r="CA175">
        <v>41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443</v>
      </c>
      <c r="CO175">
        <v>0</v>
      </c>
      <c r="CP175">
        <f t="shared" si="148"/>
        <v>3794.36</v>
      </c>
      <c r="CQ175">
        <f t="shared" si="149"/>
        <v>0</v>
      </c>
      <c r="CR175">
        <f>(ROUND((ROUND((((ET175*1.1))*AV175*1),2)*BB175),2)+ROUND((ROUND(((AE175-((EU175*1.1)))*AV175*1),2)*BS175),2))</f>
        <v>0</v>
      </c>
      <c r="CS175">
        <f t="shared" si="151"/>
        <v>0</v>
      </c>
      <c r="CT175">
        <f t="shared" si="152"/>
        <v>37945.129999999997</v>
      </c>
      <c r="CU175">
        <f t="shared" si="153"/>
        <v>0</v>
      </c>
      <c r="CV175">
        <f t="shared" si="154"/>
        <v>88.335390000000004</v>
      </c>
      <c r="CW175">
        <f t="shared" si="155"/>
        <v>0</v>
      </c>
      <c r="CX175">
        <f t="shared" si="156"/>
        <v>0</v>
      </c>
      <c r="CY175">
        <f>S175*(BZ175/100)</f>
        <v>2656.0520000000001</v>
      </c>
      <c r="CZ175">
        <f>S175*(CA175/100)</f>
        <v>1555.6876</v>
      </c>
      <c r="DC175" t="s">
        <v>3</v>
      </c>
      <c r="DD175" t="s">
        <v>3</v>
      </c>
      <c r="DE175" t="s">
        <v>205</v>
      </c>
      <c r="DF175" t="s">
        <v>205</v>
      </c>
      <c r="DG175" t="s">
        <v>205</v>
      </c>
      <c r="DH175" t="s">
        <v>3</v>
      </c>
      <c r="DI175" t="s">
        <v>205</v>
      </c>
      <c r="DJ175" t="s">
        <v>205</v>
      </c>
      <c r="DK175" t="s">
        <v>3</v>
      </c>
      <c r="DL175" t="s">
        <v>3</v>
      </c>
      <c r="DM175" t="s">
        <v>3</v>
      </c>
      <c r="DN175">
        <v>80</v>
      </c>
      <c r="DO175">
        <v>55</v>
      </c>
      <c r="DP175">
        <v>1.0469999999999999</v>
      </c>
      <c r="DQ175">
        <v>1</v>
      </c>
      <c r="DU175">
        <v>1003</v>
      </c>
      <c r="DV175" t="s">
        <v>251</v>
      </c>
      <c r="DW175" t="s">
        <v>251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44049160</v>
      </c>
      <c r="EF175">
        <v>60</v>
      </c>
      <c r="EG175" t="s">
        <v>206</v>
      </c>
      <c r="EH175">
        <v>0</v>
      </c>
      <c r="EI175" t="s">
        <v>3</v>
      </c>
      <c r="EJ175">
        <v>1</v>
      </c>
      <c r="EK175">
        <v>674</v>
      </c>
      <c r="EL175" t="s">
        <v>207</v>
      </c>
      <c r="EM175" t="s">
        <v>208</v>
      </c>
      <c r="EO175" t="s">
        <v>26</v>
      </c>
      <c r="EQ175">
        <v>1024</v>
      </c>
      <c r="ER175">
        <v>857.51</v>
      </c>
      <c r="ES175">
        <v>0</v>
      </c>
      <c r="ET175">
        <v>0</v>
      </c>
      <c r="EU175">
        <v>0</v>
      </c>
      <c r="EV175">
        <v>857.51</v>
      </c>
      <c r="EW175">
        <v>76.7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80</v>
      </c>
      <c r="FY175">
        <v>55</v>
      </c>
      <c r="GA175" t="s">
        <v>3</v>
      </c>
      <c r="GD175">
        <v>0</v>
      </c>
      <c r="GF175">
        <v>-907566466</v>
      </c>
      <c r="GG175">
        <v>2</v>
      </c>
      <c r="GH175">
        <v>1</v>
      </c>
      <c r="GI175">
        <v>2</v>
      </c>
      <c r="GJ175">
        <v>0</v>
      </c>
      <c r="GK175">
        <f>ROUND(R175*(S12)/100,2)</f>
        <v>0</v>
      </c>
      <c r="GL175">
        <f t="shared" si="157"/>
        <v>0</v>
      </c>
      <c r="GM175">
        <f t="shared" si="158"/>
        <v>8006.1</v>
      </c>
      <c r="GN175">
        <f t="shared" si="159"/>
        <v>8006.1</v>
      </c>
      <c r="GO175">
        <f t="shared" si="160"/>
        <v>0</v>
      </c>
      <c r="GP175">
        <f t="shared" si="161"/>
        <v>0</v>
      </c>
      <c r="GR175">
        <v>0</v>
      </c>
      <c r="GS175">
        <v>3</v>
      </c>
      <c r="GT175">
        <v>0</v>
      </c>
      <c r="GU175" t="s">
        <v>3</v>
      </c>
      <c r="GV175">
        <f t="shared" si="162"/>
        <v>0</v>
      </c>
      <c r="GW175">
        <v>1</v>
      </c>
      <c r="GX175">
        <f t="shared" si="163"/>
        <v>0</v>
      </c>
      <c r="HA175">
        <v>0</v>
      </c>
      <c r="HB175">
        <v>0</v>
      </c>
      <c r="HC175">
        <f t="shared" si="164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55" x14ac:dyDescent="0.2">
      <c r="A176" s="2">
        <v>17</v>
      </c>
      <c r="B176" s="2">
        <v>1</v>
      </c>
      <c r="C176" s="2"/>
      <c r="D176" s="2">
        <f>ROW(EtalonRes!A305)</f>
        <v>305</v>
      </c>
      <c r="E176" s="2" t="s">
        <v>3</v>
      </c>
      <c r="F176" s="2" t="s">
        <v>253</v>
      </c>
      <c r="G176" s="2" t="s">
        <v>254</v>
      </c>
      <c r="H176" s="2" t="s">
        <v>255</v>
      </c>
      <c r="I176" s="2">
        <f>ROUND(10/100,9)</f>
        <v>0.1</v>
      </c>
      <c r="J176" s="2">
        <v>0</v>
      </c>
      <c r="K176" s="2">
        <f>ROUND(10/100,9)</f>
        <v>0.1</v>
      </c>
      <c r="L176" s="2"/>
      <c r="M176" s="2"/>
      <c r="N176" s="2"/>
      <c r="O176" s="2">
        <f t="shared" si="130"/>
        <v>419.57</v>
      </c>
      <c r="P176" s="2">
        <f t="shared" si="131"/>
        <v>318.63</v>
      </c>
      <c r="Q176" s="2">
        <f>(ROUND((ROUND((((ET176*1.1))*AV176*I176),2)*BB176),2)+ROUND((ROUND(((AE176-((EU176*1.1)))*AV176*I176),2)*BS176),2))</f>
        <v>12.59</v>
      </c>
      <c r="R176" s="2">
        <f t="shared" si="133"/>
        <v>1.19</v>
      </c>
      <c r="S176" s="2">
        <f t="shared" si="134"/>
        <v>88.35</v>
      </c>
      <c r="T176" s="2">
        <f t="shared" si="135"/>
        <v>0</v>
      </c>
      <c r="U176" s="2">
        <f t="shared" si="136"/>
        <v>8.0388660000000005</v>
      </c>
      <c r="V176" s="2">
        <f t="shared" si="137"/>
        <v>0</v>
      </c>
      <c r="W176" s="2">
        <f t="shared" si="138"/>
        <v>0</v>
      </c>
      <c r="X176" s="2">
        <f t="shared" si="139"/>
        <v>142.24</v>
      </c>
      <c r="Y176" s="2">
        <f t="shared" si="140"/>
        <v>94.53</v>
      </c>
      <c r="Z176" s="2"/>
      <c r="AA176" s="2">
        <v>-1</v>
      </c>
      <c r="AB176" s="2">
        <f t="shared" si="141"/>
        <v>4057.6</v>
      </c>
      <c r="AC176" s="2">
        <f t="shared" si="142"/>
        <v>3093.5</v>
      </c>
      <c r="AD176" s="2">
        <f>ROUND(((((ET176*1.1))-((EU176*1.1)))+AE176),1)</f>
        <v>120.3</v>
      </c>
      <c r="AE176" s="2">
        <f t="shared" si="165"/>
        <v>11.4</v>
      </c>
      <c r="AF176" s="2">
        <f t="shared" si="165"/>
        <v>843.8</v>
      </c>
      <c r="AG176" s="2">
        <f t="shared" si="145"/>
        <v>0</v>
      </c>
      <c r="AH176" s="2">
        <f t="shared" si="166"/>
        <v>76.78</v>
      </c>
      <c r="AI176" s="2">
        <f t="shared" si="166"/>
        <v>0</v>
      </c>
      <c r="AJ176" s="2">
        <f t="shared" si="147"/>
        <v>0</v>
      </c>
      <c r="AK176" s="2">
        <v>3969.91</v>
      </c>
      <c r="AL176" s="2">
        <v>3093.52</v>
      </c>
      <c r="AM176" s="2">
        <v>109.29</v>
      </c>
      <c r="AN176" s="2">
        <v>10.33</v>
      </c>
      <c r="AO176" s="2">
        <v>767.1</v>
      </c>
      <c r="AP176" s="2">
        <v>0</v>
      </c>
      <c r="AQ176" s="2">
        <v>69.8</v>
      </c>
      <c r="AR176" s="2">
        <v>0</v>
      </c>
      <c r="AS176" s="2">
        <v>0</v>
      </c>
      <c r="AT176" s="2">
        <v>161</v>
      </c>
      <c r="AU176" s="2">
        <v>107</v>
      </c>
      <c r="AV176" s="2">
        <v>1.0469999999999999</v>
      </c>
      <c r="AW176" s="2">
        <v>1.03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0</v>
      </c>
      <c r="BI176" s="2">
        <v>1</v>
      </c>
      <c r="BJ176" s="2" t="s">
        <v>256</v>
      </c>
      <c r="BK176" s="2"/>
      <c r="BL176" s="2"/>
      <c r="BM176" s="2">
        <v>148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161</v>
      </c>
      <c r="CA176" s="2">
        <v>107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443</v>
      </c>
      <c r="CO176" s="2">
        <v>0</v>
      </c>
      <c r="CP176" s="2">
        <f t="shared" si="148"/>
        <v>419.56999999999994</v>
      </c>
      <c r="CQ176" s="2">
        <f t="shared" si="149"/>
        <v>3186.31</v>
      </c>
      <c r="CR176" s="2">
        <f>(ROUND((ROUND((((ET176*1.1))*AV176*1),2)*BB176),2)+ROUND((ROUND(((AE176-((EU176*1.1)))*AV176*1),2)*BS176),2))</f>
        <v>125.91000000000001</v>
      </c>
      <c r="CS176" s="2">
        <f t="shared" si="151"/>
        <v>11.94</v>
      </c>
      <c r="CT176" s="2">
        <f t="shared" si="152"/>
        <v>883.46</v>
      </c>
      <c r="CU176" s="2">
        <f t="shared" si="153"/>
        <v>0</v>
      </c>
      <c r="CV176" s="2">
        <f t="shared" si="154"/>
        <v>80.388660000000002</v>
      </c>
      <c r="CW176" s="2">
        <f t="shared" si="155"/>
        <v>0</v>
      </c>
      <c r="CX176" s="2">
        <f t="shared" si="156"/>
        <v>0</v>
      </c>
      <c r="CY176" s="2">
        <f>((S176*BZ176)/100)</f>
        <v>142.24349999999998</v>
      </c>
      <c r="CZ176" s="2">
        <f>((S176*CA176)/100)</f>
        <v>94.534499999999994</v>
      </c>
      <c r="DA176" s="2"/>
      <c r="DB176" s="2"/>
      <c r="DC176" s="2" t="s">
        <v>3</v>
      </c>
      <c r="DD176" s="2" t="s">
        <v>3</v>
      </c>
      <c r="DE176" s="2" t="s">
        <v>205</v>
      </c>
      <c r="DF176" s="2" t="s">
        <v>205</v>
      </c>
      <c r="DG176" s="2" t="s">
        <v>205</v>
      </c>
      <c r="DH176" s="2" t="s">
        <v>3</v>
      </c>
      <c r="DI176" s="2" t="s">
        <v>205</v>
      </c>
      <c r="DJ176" s="2" t="s">
        <v>205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1013</v>
      </c>
      <c r="DV176" s="2" t="s">
        <v>255</v>
      </c>
      <c r="DW176" s="2" t="s">
        <v>255</v>
      </c>
      <c r="DX176" s="2">
        <v>1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44048634</v>
      </c>
      <c r="EF176" s="2">
        <v>30</v>
      </c>
      <c r="EG176" s="2" t="s">
        <v>23</v>
      </c>
      <c r="EH176" s="2">
        <v>0</v>
      </c>
      <c r="EI176" s="2" t="s">
        <v>3</v>
      </c>
      <c r="EJ176" s="2">
        <v>1</v>
      </c>
      <c r="EK176" s="2">
        <v>148</v>
      </c>
      <c r="EL176" s="2" t="s">
        <v>257</v>
      </c>
      <c r="EM176" s="2" t="s">
        <v>258</v>
      </c>
      <c r="EN176" s="2"/>
      <c r="EO176" s="2" t="s">
        <v>26</v>
      </c>
      <c r="EP176" s="2"/>
      <c r="EQ176" s="2">
        <v>1024</v>
      </c>
      <c r="ER176" s="2">
        <v>3969.91</v>
      </c>
      <c r="ES176" s="2">
        <v>3093.52</v>
      </c>
      <c r="ET176" s="2">
        <v>109.29</v>
      </c>
      <c r="EU176" s="2">
        <v>10.33</v>
      </c>
      <c r="EV176" s="2">
        <v>767.1</v>
      </c>
      <c r="EW176" s="2">
        <v>69.8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v>0</v>
      </c>
      <c r="FS176" s="2">
        <v>0</v>
      </c>
      <c r="FT176" s="2"/>
      <c r="FU176" s="2"/>
      <c r="FV176" s="2"/>
      <c r="FW176" s="2"/>
      <c r="FX176" s="2">
        <v>161</v>
      </c>
      <c r="FY176" s="2">
        <v>107</v>
      </c>
      <c r="FZ176" s="2"/>
      <c r="GA176" s="2" t="s">
        <v>3</v>
      </c>
      <c r="GB176" s="2"/>
      <c r="GC176" s="2"/>
      <c r="GD176" s="2">
        <v>0</v>
      </c>
      <c r="GE176" s="2"/>
      <c r="GF176" s="2">
        <v>961474971</v>
      </c>
      <c r="GG176" s="2">
        <v>2</v>
      </c>
      <c r="GH176" s="2">
        <v>1</v>
      </c>
      <c r="GI176" s="2">
        <v>-2</v>
      </c>
      <c r="GJ176" s="2">
        <v>0</v>
      </c>
      <c r="GK176" s="2">
        <f>ROUND(R176*(R12)/100,2)</f>
        <v>2.08</v>
      </c>
      <c r="GL176" s="2">
        <f t="shared" si="157"/>
        <v>0</v>
      </c>
      <c r="GM176" s="2">
        <f t="shared" si="158"/>
        <v>658.42</v>
      </c>
      <c r="GN176" s="2">
        <f t="shared" si="159"/>
        <v>658.42</v>
      </c>
      <c r="GO176" s="2">
        <f t="shared" si="160"/>
        <v>0</v>
      </c>
      <c r="GP176" s="2">
        <f t="shared" si="161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162"/>
        <v>0</v>
      </c>
      <c r="GW176" s="2">
        <v>1</v>
      </c>
      <c r="GX176" s="2">
        <f t="shared" si="163"/>
        <v>0</v>
      </c>
      <c r="GY176" s="2"/>
      <c r="GZ176" s="2"/>
      <c r="HA176" s="2">
        <v>0</v>
      </c>
      <c r="HB176" s="2">
        <v>0</v>
      </c>
      <c r="HC176" s="2">
        <f t="shared" si="164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>
        <v>0</v>
      </c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45" x14ac:dyDescent="0.2">
      <c r="A177">
        <v>17</v>
      </c>
      <c r="B177">
        <v>1</v>
      </c>
      <c r="D177">
        <f>ROW(EtalonRes!A312)</f>
        <v>312</v>
      </c>
      <c r="E177" t="s">
        <v>3</v>
      </c>
      <c r="F177" t="s">
        <v>253</v>
      </c>
      <c r="G177" t="s">
        <v>254</v>
      </c>
      <c r="H177" t="s">
        <v>255</v>
      </c>
      <c r="I177">
        <f>ROUND(10/100,9)</f>
        <v>0.1</v>
      </c>
      <c r="J177">
        <v>0</v>
      </c>
      <c r="K177">
        <f>ROUND(10/100,9)</f>
        <v>0.1</v>
      </c>
      <c r="O177">
        <f t="shared" si="130"/>
        <v>6452.03</v>
      </c>
      <c r="P177">
        <f t="shared" si="131"/>
        <v>2905.91</v>
      </c>
      <c r="Q177">
        <f>(ROUND((ROUND((((ET177*1.1))*AV177*I177),2)*BB177),2)+ROUND((ROUND(((AE177-((EU177*1.1)))*AV177*I177),2)*BS177),2))</f>
        <v>151.71</v>
      </c>
      <c r="R177">
        <f t="shared" si="133"/>
        <v>45.72</v>
      </c>
      <c r="S177">
        <f t="shared" si="134"/>
        <v>3394.41</v>
      </c>
      <c r="T177">
        <f t="shared" si="135"/>
        <v>0</v>
      </c>
      <c r="U177">
        <f t="shared" si="136"/>
        <v>8.0388660000000005</v>
      </c>
      <c r="V177">
        <f t="shared" si="137"/>
        <v>0</v>
      </c>
      <c r="W177">
        <f t="shared" si="138"/>
        <v>0</v>
      </c>
      <c r="X177">
        <f t="shared" si="139"/>
        <v>4548.51</v>
      </c>
      <c r="Y177">
        <f t="shared" si="140"/>
        <v>1866.93</v>
      </c>
      <c r="AA177">
        <v>-1</v>
      </c>
      <c r="AB177">
        <f t="shared" si="141"/>
        <v>4057.6</v>
      </c>
      <c r="AC177">
        <f t="shared" si="142"/>
        <v>3093.5</v>
      </c>
      <c r="AD177">
        <f>ROUND(((((ET177*1.1))-((EU177*1.1)))+AE177),1)</f>
        <v>120.3</v>
      </c>
      <c r="AE177">
        <f t="shared" si="165"/>
        <v>11.4</v>
      </c>
      <c r="AF177">
        <f t="shared" si="165"/>
        <v>843.8</v>
      </c>
      <c r="AG177">
        <f t="shared" si="145"/>
        <v>0</v>
      </c>
      <c r="AH177">
        <f t="shared" si="166"/>
        <v>76.78</v>
      </c>
      <c r="AI177">
        <f t="shared" si="166"/>
        <v>0</v>
      </c>
      <c r="AJ177">
        <f t="shared" si="147"/>
        <v>0</v>
      </c>
      <c r="AK177">
        <v>3969.91</v>
      </c>
      <c r="AL177">
        <v>3093.52</v>
      </c>
      <c r="AM177">
        <v>109.29</v>
      </c>
      <c r="AN177">
        <v>10.33</v>
      </c>
      <c r="AO177">
        <v>767.1</v>
      </c>
      <c r="AP177">
        <v>0</v>
      </c>
      <c r="AQ177">
        <v>69.8</v>
      </c>
      <c r="AR177">
        <v>0</v>
      </c>
      <c r="AS177">
        <v>0</v>
      </c>
      <c r="AT177">
        <v>134</v>
      </c>
      <c r="AU177">
        <v>55</v>
      </c>
      <c r="AV177">
        <v>1.0469999999999999</v>
      </c>
      <c r="AW177">
        <v>1.03</v>
      </c>
      <c r="AZ177">
        <v>1</v>
      </c>
      <c r="BA177">
        <v>38.42</v>
      </c>
      <c r="BB177">
        <v>12.05</v>
      </c>
      <c r="BC177">
        <v>9.1199999999999992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256</v>
      </c>
      <c r="BM177">
        <v>148</v>
      </c>
      <c r="BN177">
        <v>0</v>
      </c>
      <c r="BO177" t="s">
        <v>253</v>
      </c>
      <c r="BP177">
        <v>1</v>
      </c>
      <c r="BQ177">
        <v>30</v>
      </c>
      <c r="BR177">
        <v>0</v>
      </c>
      <c r="BS177">
        <v>38.42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134</v>
      </c>
      <c r="CA177">
        <v>55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443</v>
      </c>
      <c r="CO177">
        <v>0</v>
      </c>
      <c r="CP177">
        <f t="shared" si="148"/>
        <v>6452.03</v>
      </c>
      <c r="CQ177">
        <f t="shared" si="149"/>
        <v>29059.15</v>
      </c>
      <c r="CR177">
        <f>(ROUND((ROUND((((ET177*1.1))*AV177*1),2)*BB177),2)+ROUND((ROUND(((AE177-((EU177*1.1)))*AV177*1),2)*BS177),2))</f>
        <v>1518.27</v>
      </c>
      <c r="CS177">
        <f t="shared" si="151"/>
        <v>458.73</v>
      </c>
      <c r="CT177">
        <f t="shared" si="152"/>
        <v>33942.53</v>
      </c>
      <c r="CU177">
        <f t="shared" si="153"/>
        <v>0</v>
      </c>
      <c r="CV177">
        <f t="shared" si="154"/>
        <v>80.388660000000002</v>
      </c>
      <c r="CW177">
        <f t="shared" si="155"/>
        <v>0</v>
      </c>
      <c r="CX177">
        <f t="shared" si="156"/>
        <v>0</v>
      </c>
      <c r="CY177">
        <f>S177*(BZ177/100)</f>
        <v>4548.5093999999999</v>
      </c>
      <c r="CZ177">
        <f>S177*(CA177/100)</f>
        <v>1866.9255000000001</v>
      </c>
      <c r="DC177" t="s">
        <v>3</v>
      </c>
      <c r="DD177" t="s">
        <v>3</v>
      </c>
      <c r="DE177" t="s">
        <v>205</v>
      </c>
      <c r="DF177" t="s">
        <v>205</v>
      </c>
      <c r="DG177" t="s">
        <v>205</v>
      </c>
      <c r="DH177" t="s">
        <v>3</v>
      </c>
      <c r="DI177" t="s">
        <v>205</v>
      </c>
      <c r="DJ177" t="s">
        <v>205</v>
      </c>
      <c r="DK177" t="s">
        <v>3</v>
      </c>
      <c r="DL177" t="s">
        <v>3</v>
      </c>
      <c r="DM177" t="s">
        <v>3</v>
      </c>
      <c r="DN177">
        <v>161</v>
      </c>
      <c r="DO177">
        <v>107</v>
      </c>
      <c r="DP177">
        <v>1.0469999999999999</v>
      </c>
      <c r="DQ177">
        <v>1.03</v>
      </c>
      <c r="DU177">
        <v>1013</v>
      </c>
      <c r="DV177" t="s">
        <v>255</v>
      </c>
      <c r="DW177" t="s">
        <v>255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44048634</v>
      </c>
      <c r="EF177">
        <v>30</v>
      </c>
      <c r="EG177" t="s">
        <v>23</v>
      </c>
      <c r="EH177">
        <v>0</v>
      </c>
      <c r="EI177" t="s">
        <v>3</v>
      </c>
      <c r="EJ177">
        <v>1</v>
      </c>
      <c r="EK177">
        <v>148</v>
      </c>
      <c r="EL177" t="s">
        <v>257</v>
      </c>
      <c r="EM177" t="s">
        <v>258</v>
      </c>
      <c r="EO177" t="s">
        <v>26</v>
      </c>
      <c r="EQ177">
        <v>1024</v>
      </c>
      <c r="ER177">
        <v>3969.91</v>
      </c>
      <c r="ES177">
        <v>3093.52</v>
      </c>
      <c r="ET177">
        <v>109.29</v>
      </c>
      <c r="EU177">
        <v>10.33</v>
      </c>
      <c r="EV177">
        <v>767.1</v>
      </c>
      <c r="EW177">
        <v>69.8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161</v>
      </c>
      <c r="FY177">
        <v>107</v>
      </c>
      <c r="GA177" t="s">
        <v>3</v>
      </c>
      <c r="GD177">
        <v>0</v>
      </c>
      <c r="GF177">
        <v>961474971</v>
      </c>
      <c r="GG177">
        <v>2</v>
      </c>
      <c r="GH177">
        <v>1</v>
      </c>
      <c r="GI177">
        <v>2</v>
      </c>
      <c r="GJ177">
        <v>0</v>
      </c>
      <c r="GK177">
        <f>ROUND(R177*(S12)/100,2)</f>
        <v>73.150000000000006</v>
      </c>
      <c r="GL177">
        <f t="shared" si="157"/>
        <v>0</v>
      </c>
      <c r="GM177">
        <f t="shared" si="158"/>
        <v>12940.62</v>
      </c>
      <c r="GN177">
        <f t="shared" si="159"/>
        <v>12940.62</v>
      </c>
      <c r="GO177">
        <f t="shared" si="160"/>
        <v>0</v>
      </c>
      <c r="GP177">
        <f t="shared" si="161"/>
        <v>0</v>
      </c>
      <c r="GR177">
        <v>0</v>
      </c>
      <c r="GS177">
        <v>3</v>
      </c>
      <c r="GT177">
        <v>0</v>
      </c>
      <c r="GU177" t="s">
        <v>3</v>
      </c>
      <c r="GV177">
        <f t="shared" si="162"/>
        <v>0</v>
      </c>
      <c r="GW177">
        <v>1</v>
      </c>
      <c r="GX177">
        <f t="shared" si="163"/>
        <v>0</v>
      </c>
      <c r="HA177">
        <v>0</v>
      </c>
      <c r="HB177">
        <v>0</v>
      </c>
      <c r="HC177">
        <f t="shared" si="164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9" spans="1:245" x14ac:dyDescent="0.2">
      <c r="A179" s="3">
        <v>51</v>
      </c>
      <c r="B179" s="3">
        <f>B148</f>
        <v>1</v>
      </c>
      <c r="C179" s="3">
        <f>A148</f>
        <v>4</v>
      </c>
      <c r="D179" s="3">
        <f>ROW(A148)</f>
        <v>148</v>
      </c>
      <c r="E179" s="3"/>
      <c r="F179" s="3" t="str">
        <f>IF(F148&lt;&gt;"",F148,"")</f>
        <v>Раздел</v>
      </c>
      <c r="G179" s="3" t="str">
        <f>IF(G148&lt;&gt;"",G148,"")</f>
        <v>Разрабртка и восстановление а/б дорожного покрытия (тратуара)</v>
      </c>
      <c r="H179" s="3">
        <v>0</v>
      </c>
      <c r="I179" s="3"/>
      <c r="J179" s="3"/>
      <c r="K179" s="3"/>
      <c r="L179" s="3"/>
      <c r="M179" s="3"/>
      <c r="N179" s="3"/>
      <c r="O179" s="3">
        <f t="shared" ref="O179:T179" si="167">ROUND(AB179,2)</f>
        <v>0</v>
      </c>
      <c r="P179" s="3">
        <f t="shared" si="167"/>
        <v>0</v>
      </c>
      <c r="Q179" s="3">
        <f t="shared" si="167"/>
        <v>0</v>
      </c>
      <c r="R179" s="3">
        <f t="shared" si="167"/>
        <v>0</v>
      </c>
      <c r="S179" s="3">
        <f t="shared" si="167"/>
        <v>0</v>
      </c>
      <c r="T179" s="3">
        <f t="shared" si="167"/>
        <v>0</v>
      </c>
      <c r="U179" s="3">
        <f>AH179</f>
        <v>0</v>
      </c>
      <c r="V179" s="3">
        <f>AI179</f>
        <v>0</v>
      </c>
      <c r="W179" s="3">
        <f>ROUND(AJ179,2)</f>
        <v>0</v>
      </c>
      <c r="X179" s="3">
        <f>ROUND(AK179,2)</f>
        <v>0</v>
      </c>
      <c r="Y179" s="3">
        <f>ROUND(AL179,2)</f>
        <v>0</v>
      </c>
      <c r="Z179" s="3"/>
      <c r="AA179" s="3"/>
      <c r="AB179" s="3">
        <f>ROUND(SUMIF(AA152:AA177,"=47212648",O152:O177),2)</f>
        <v>0</v>
      </c>
      <c r="AC179" s="3">
        <f>ROUND(SUMIF(AA152:AA177,"=47212648",P152:P177),2)</f>
        <v>0</v>
      </c>
      <c r="AD179" s="3">
        <f>ROUND(SUMIF(AA152:AA177,"=47212648",Q152:Q177),2)</f>
        <v>0</v>
      </c>
      <c r="AE179" s="3">
        <f>ROUND(SUMIF(AA152:AA177,"=47212648",R152:R177),2)</f>
        <v>0</v>
      </c>
      <c r="AF179" s="3">
        <f>ROUND(SUMIF(AA152:AA177,"=47212648",S152:S177),2)</f>
        <v>0</v>
      </c>
      <c r="AG179" s="3">
        <f>ROUND(SUMIF(AA152:AA177,"=47212648",T152:T177),2)</f>
        <v>0</v>
      </c>
      <c r="AH179" s="3">
        <f>SUMIF(AA152:AA177,"=47212648",U152:U177)</f>
        <v>0</v>
      </c>
      <c r="AI179" s="3">
        <f>SUMIF(AA152:AA177,"=47212648",V152:V177)</f>
        <v>0</v>
      </c>
      <c r="AJ179" s="3">
        <f>ROUND(SUMIF(AA152:AA177,"=47212648",W152:W177),2)</f>
        <v>0</v>
      </c>
      <c r="AK179" s="3">
        <f>ROUND(SUMIF(AA152:AA177,"=47212648",X152:X177),2)</f>
        <v>0</v>
      </c>
      <c r="AL179" s="3">
        <f>ROUND(SUMIF(AA152:AA177,"=47212648",Y152:Y177),2)</f>
        <v>0</v>
      </c>
      <c r="AM179" s="3"/>
      <c r="AN179" s="3"/>
      <c r="AO179" s="3">
        <f t="shared" ref="AO179:BD179" si="168">ROUND(BX179,2)</f>
        <v>0</v>
      </c>
      <c r="AP179" s="3">
        <f t="shared" si="168"/>
        <v>0</v>
      </c>
      <c r="AQ179" s="3">
        <f t="shared" si="168"/>
        <v>0</v>
      </c>
      <c r="AR179" s="3">
        <f t="shared" si="168"/>
        <v>0</v>
      </c>
      <c r="AS179" s="3">
        <f t="shared" si="168"/>
        <v>0</v>
      </c>
      <c r="AT179" s="3">
        <f t="shared" si="168"/>
        <v>0</v>
      </c>
      <c r="AU179" s="3">
        <f t="shared" si="168"/>
        <v>0</v>
      </c>
      <c r="AV179" s="3">
        <f t="shared" si="168"/>
        <v>0</v>
      </c>
      <c r="AW179" s="3">
        <f t="shared" si="168"/>
        <v>0</v>
      </c>
      <c r="AX179" s="3">
        <f t="shared" si="168"/>
        <v>0</v>
      </c>
      <c r="AY179" s="3">
        <f t="shared" si="168"/>
        <v>0</v>
      </c>
      <c r="AZ179" s="3">
        <f t="shared" si="168"/>
        <v>0</v>
      </c>
      <c r="BA179" s="3">
        <f t="shared" si="168"/>
        <v>0</v>
      </c>
      <c r="BB179" s="3">
        <f t="shared" si="168"/>
        <v>0</v>
      </c>
      <c r="BC179" s="3">
        <f t="shared" si="168"/>
        <v>0</v>
      </c>
      <c r="BD179" s="3">
        <f t="shared" si="168"/>
        <v>0</v>
      </c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>
        <f>ROUND(SUMIF(AA152:AA177,"=47212648",FQ152:FQ177),2)</f>
        <v>0</v>
      </c>
      <c r="BY179" s="3">
        <f>ROUND(SUMIF(AA152:AA177,"=47212648",FR152:FR177),2)</f>
        <v>0</v>
      </c>
      <c r="BZ179" s="3">
        <f>ROUND(SUMIF(AA152:AA177,"=47212648",GL152:GL177),2)</f>
        <v>0</v>
      </c>
      <c r="CA179" s="3">
        <f>ROUND(SUMIF(AA152:AA177,"=47212648",GM152:GM177),2)</f>
        <v>0</v>
      </c>
      <c r="CB179" s="3">
        <f>ROUND(SUMIF(AA152:AA177,"=47212648",GN152:GN177),2)</f>
        <v>0</v>
      </c>
      <c r="CC179" s="3">
        <f>ROUND(SUMIF(AA152:AA177,"=47212648",GO152:GO177),2)</f>
        <v>0</v>
      </c>
      <c r="CD179" s="3">
        <f>ROUND(SUMIF(AA152:AA177,"=47212648",GP152:GP177),2)</f>
        <v>0</v>
      </c>
      <c r="CE179" s="3">
        <f>AC179-BX179</f>
        <v>0</v>
      </c>
      <c r="CF179" s="3">
        <f>AC179-BY179</f>
        <v>0</v>
      </c>
      <c r="CG179" s="3">
        <f>BX179-BZ179</f>
        <v>0</v>
      </c>
      <c r="CH179" s="3">
        <f>AC179-BX179-BY179+BZ179</f>
        <v>0</v>
      </c>
      <c r="CI179" s="3">
        <f>BY179-BZ179</f>
        <v>0</v>
      </c>
      <c r="CJ179" s="3">
        <f>ROUND(SUMIF(AA152:AA177,"=47212648",GX152:GX177),2)</f>
        <v>0</v>
      </c>
      <c r="CK179" s="3">
        <f>ROUND(SUMIF(AA152:AA177,"=47212648",GY152:GY177),2)</f>
        <v>0</v>
      </c>
      <c r="CL179" s="3">
        <f>ROUND(SUMIF(AA152:AA177,"=47212648",GZ152:GZ177),2)</f>
        <v>0</v>
      </c>
      <c r="CM179" s="3">
        <f>ROUND(SUMIF(AA152:AA177,"=47212648",HD152:HD177),2)</f>
        <v>0</v>
      </c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4">
        <f t="shared" ref="DG179:DL179" si="169">ROUND(DT179,2)</f>
        <v>0</v>
      </c>
      <c r="DH179" s="4">
        <f t="shared" si="169"/>
        <v>0</v>
      </c>
      <c r="DI179" s="4">
        <f t="shared" si="169"/>
        <v>0</v>
      </c>
      <c r="DJ179" s="4">
        <f t="shared" si="169"/>
        <v>0</v>
      </c>
      <c r="DK179" s="4">
        <f t="shared" si="169"/>
        <v>0</v>
      </c>
      <c r="DL179" s="4">
        <f t="shared" si="169"/>
        <v>0</v>
      </c>
      <c r="DM179" s="4">
        <f>DZ179</f>
        <v>0</v>
      </c>
      <c r="DN179" s="4">
        <f>EA179</f>
        <v>0</v>
      </c>
      <c r="DO179" s="4">
        <f>ROUND(EB179,2)</f>
        <v>0</v>
      </c>
      <c r="DP179" s="4">
        <f>ROUND(EC179,2)</f>
        <v>0</v>
      </c>
      <c r="DQ179" s="4">
        <f>ROUND(ED179,2)</f>
        <v>0</v>
      </c>
      <c r="DR179" s="4"/>
      <c r="DS179" s="4"/>
      <c r="DT179" s="4">
        <f>ROUND(SUMIF(AA152:AA177,"=47212649",O152:O177),2)</f>
        <v>0</v>
      </c>
      <c r="DU179" s="4">
        <f>ROUND(SUMIF(AA152:AA177,"=47212649",P152:P177),2)</f>
        <v>0</v>
      </c>
      <c r="DV179" s="4">
        <f>ROUND(SUMIF(AA152:AA177,"=47212649",Q152:Q177),2)</f>
        <v>0</v>
      </c>
      <c r="DW179" s="4">
        <f>ROUND(SUMIF(AA152:AA177,"=47212649",R152:R177),2)</f>
        <v>0</v>
      </c>
      <c r="DX179" s="4">
        <f>ROUND(SUMIF(AA152:AA177,"=47212649",S152:S177),2)</f>
        <v>0</v>
      </c>
      <c r="DY179" s="4">
        <f>ROUND(SUMIF(AA152:AA177,"=47212649",T152:T177),2)</f>
        <v>0</v>
      </c>
      <c r="DZ179" s="4">
        <f>SUMIF(AA152:AA177,"=47212649",U152:U177)</f>
        <v>0</v>
      </c>
      <c r="EA179" s="4">
        <f>SUMIF(AA152:AA177,"=47212649",V152:V177)</f>
        <v>0</v>
      </c>
      <c r="EB179" s="4">
        <f>ROUND(SUMIF(AA152:AA177,"=47212649",W152:W177),2)</f>
        <v>0</v>
      </c>
      <c r="EC179" s="4">
        <f>ROUND(SUMIF(AA152:AA177,"=47212649",X152:X177),2)</f>
        <v>0</v>
      </c>
      <c r="ED179" s="4">
        <f>ROUND(SUMIF(AA152:AA177,"=47212649",Y152:Y177),2)</f>
        <v>0</v>
      </c>
      <c r="EE179" s="4"/>
      <c r="EF179" s="4"/>
      <c r="EG179" s="4">
        <f t="shared" ref="EG179:EV179" si="170">ROUND(FP179,2)</f>
        <v>0</v>
      </c>
      <c r="EH179" s="4">
        <f t="shared" si="170"/>
        <v>0</v>
      </c>
      <c r="EI179" s="4">
        <f t="shared" si="170"/>
        <v>0</v>
      </c>
      <c r="EJ179" s="4">
        <f t="shared" si="170"/>
        <v>0</v>
      </c>
      <c r="EK179" s="4">
        <f t="shared" si="170"/>
        <v>0</v>
      </c>
      <c r="EL179" s="4">
        <f t="shared" si="170"/>
        <v>0</v>
      </c>
      <c r="EM179" s="4">
        <f t="shared" si="170"/>
        <v>0</v>
      </c>
      <c r="EN179" s="4">
        <f t="shared" si="170"/>
        <v>0</v>
      </c>
      <c r="EO179" s="4">
        <f t="shared" si="170"/>
        <v>0</v>
      </c>
      <c r="EP179" s="4">
        <f t="shared" si="170"/>
        <v>0</v>
      </c>
      <c r="EQ179" s="4">
        <f t="shared" si="170"/>
        <v>0</v>
      </c>
      <c r="ER179" s="4">
        <f t="shared" si="170"/>
        <v>0</v>
      </c>
      <c r="ES179" s="4">
        <f t="shared" si="170"/>
        <v>0</v>
      </c>
      <c r="ET179" s="4">
        <f t="shared" si="170"/>
        <v>0</v>
      </c>
      <c r="EU179" s="4">
        <f t="shared" si="170"/>
        <v>0</v>
      </c>
      <c r="EV179" s="4">
        <f t="shared" si="170"/>
        <v>0</v>
      </c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>
        <f>ROUND(SUMIF(AA152:AA177,"=47212649",FQ152:FQ177),2)</f>
        <v>0</v>
      </c>
      <c r="FQ179" s="4">
        <f>ROUND(SUMIF(AA152:AA177,"=47212649",FR152:FR177),2)</f>
        <v>0</v>
      </c>
      <c r="FR179" s="4">
        <f>ROUND(SUMIF(AA152:AA177,"=47212649",GL152:GL177),2)</f>
        <v>0</v>
      </c>
      <c r="FS179" s="4">
        <f>ROUND(SUMIF(AA152:AA177,"=47212649",GM152:GM177),2)</f>
        <v>0</v>
      </c>
      <c r="FT179" s="4">
        <f>ROUND(SUMIF(AA152:AA177,"=47212649",GN152:GN177),2)</f>
        <v>0</v>
      </c>
      <c r="FU179" s="4">
        <f>ROUND(SUMIF(AA152:AA177,"=47212649",GO152:GO177),2)</f>
        <v>0</v>
      </c>
      <c r="FV179" s="4">
        <f>ROUND(SUMIF(AA152:AA177,"=47212649",GP152:GP177),2)</f>
        <v>0</v>
      </c>
      <c r="FW179" s="4">
        <f>DU179-FP179</f>
        <v>0</v>
      </c>
      <c r="FX179" s="4">
        <f>DU179-FQ179</f>
        <v>0</v>
      </c>
      <c r="FY179" s="4">
        <f>FP179-FR179</f>
        <v>0</v>
      </c>
      <c r="FZ179" s="4">
        <f>DU179-FP179-FQ179+FR179</f>
        <v>0</v>
      </c>
      <c r="GA179" s="4">
        <f>FQ179-FR179</f>
        <v>0</v>
      </c>
      <c r="GB179" s="4">
        <f>ROUND(SUMIF(AA152:AA177,"=47212649",GX152:GX177),2)</f>
        <v>0</v>
      </c>
      <c r="GC179" s="4">
        <f>ROUND(SUMIF(AA152:AA177,"=47212649",GY152:GY177),2)</f>
        <v>0</v>
      </c>
      <c r="GD179" s="4">
        <f>ROUND(SUMIF(AA152:AA177,"=47212649",GZ152:GZ177),2)</f>
        <v>0</v>
      </c>
      <c r="GE179" s="4">
        <f>ROUND(SUMIF(AA152:AA177,"=47212649",HD152:HD177),2)</f>
        <v>0</v>
      </c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>
        <v>0</v>
      </c>
    </row>
    <row r="181" spans="1:245" x14ac:dyDescent="0.2">
      <c r="A181" s="5">
        <v>50</v>
      </c>
      <c r="B181" s="5">
        <v>0</v>
      </c>
      <c r="C181" s="5">
        <v>0</v>
      </c>
      <c r="D181" s="5">
        <v>1</v>
      </c>
      <c r="E181" s="5">
        <v>201</v>
      </c>
      <c r="F181" s="5">
        <f>ROUND(Source!O179,O181)</f>
        <v>0</v>
      </c>
      <c r="G181" s="5" t="s">
        <v>106</v>
      </c>
      <c r="H181" s="5" t="s">
        <v>107</v>
      </c>
      <c r="I181" s="5"/>
      <c r="J181" s="5"/>
      <c r="K181" s="5">
        <v>201</v>
      </c>
      <c r="L181" s="5">
        <v>1</v>
      </c>
      <c r="M181" s="5">
        <v>3</v>
      </c>
      <c r="N181" s="5" t="s">
        <v>3</v>
      </c>
      <c r="O181" s="5">
        <v>2</v>
      </c>
      <c r="P181" s="5">
        <f>ROUND(Source!DG179,O181)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45" x14ac:dyDescent="0.2">
      <c r="A182" s="5">
        <v>50</v>
      </c>
      <c r="B182" s="5">
        <v>0</v>
      </c>
      <c r="C182" s="5">
        <v>0</v>
      </c>
      <c r="D182" s="5">
        <v>1</v>
      </c>
      <c r="E182" s="5">
        <v>202</v>
      </c>
      <c r="F182" s="5">
        <f>ROUND(Source!P179,O182)</f>
        <v>0</v>
      </c>
      <c r="G182" s="5" t="s">
        <v>108</v>
      </c>
      <c r="H182" s="5" t="s">
        <v>109</v>
      </c>
      <c r="I182" s="5"/>
      <c r="J182" s="5"/>
      <c r="K182" s="5">
        <v>202</v>
      </c>
      <c r="L182" s="5">
        <v>2</v>
      </c>
      <c r="M182" s="5">
        <v>3</v>
      </c>
      <c r="N182" s="5" t="s">
        <v>3</v>
      </c>
      <c r="O182" s="5">
        <v>2</v>
      </c>
      <c r="P182" s="5">
        <f>ROUND(Source!DH179,O182)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45" x14ac:dyDescent="0.2">
      <c r="A183" s="5">
        <v>50</v>
      </c>
      <c r="B183" s="5">
        <v>0</v>
      </c>
      <c r="C183" s="5">
        <v>0</v>
      </c>
      <c r="D183" s="5">
        <v>1</v>
      </c>
      <c r="E183" s="5">
        <v>222</v>
      </c>
      <c r="F183" s="5">
        <f>ROUND(Source!AO179,O183)</f>
        <v>0</v>
      </c>
      <c r="G183" s="5" t="s">
        <v>110</v>
      </c>
      <c r="H183" s="5" t="s">
        <v>111</v>
      </c>
      <c r="I183" s="5"/>
      <c r="J183" s="5"/>
      <c r="K183" s="5">
        <v>222</v>
      </c>
      <c r="L183" s="5">
        <v>3</v>
      </c>
      <c r="M183" s="5">
        <v>3</v>
      </c>
      <c r="N183" s="5" t="s">
        <v>3</v>
      </c>
      <c r="O183" s="5">
        <v>2</v>
      </c>
      <c r="P183" s="5">
        <f>ROUND(Source!EG179,O183)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45" x14ac:dyDescent="0.2">
      <c r="A184" s="5">
        <v>50</v>
      </c>
      <c r="B184" s="5">
        <v>0</v>
      </c>
      <c r="C184" s="5">
        <v>0</v>
      </c>
      <c r="D184" s="5">
        <v>1</v>
      </c>
      <c r="E184" s="5">
        <v>225</v>
      </c>
      <c r="F184" s="5">
        <f>ROUND(Source!AV179,O184)</f>
        <v>0</v>
      </c>
      <c r="G184" s="5" t="s">
        <v>112</v>
      </c>
      <c r="H184" s="5" t="s">
        <v>113</v>
      </c>
      <c r="I184" s="5"/>
      <c r="J184" s="5"/>
      <c r="K184" s="5">
        <v>225</v>
      </c>
      <c r="L184" s="5">
        <v>4</v>
      </c>
      <c r="M184" s="5">
        <v>3</v>
      </c>
      <c r="N184" s="5" t="s">
        <v>3</v>
      </c>
      <c r="O184" s="5">
        <v>2</v>
      </c>
      <c r="P184" s="5">
        <f>ROUND(Source!EN179,O184)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45" x14ac:dyDescent="0.2">
      <c r="A185" s="5">
        <v>50</v>
      </c>
      <c r="B185" s="5">
        <v>0</v>
      </c>
      <c r="C185" s="5">
        <v>0</v>
      </c>
      <c r="D185" s="5">
        <v>1</v>
      </c>
      <c r="E185" s="5">
        <v>226</v>
      </c>
      <c r="F185" s="5">
        <f>ROUND(Source!AW179,O185)</f>
        <v>0</v>
      </c>
      <c r="G185" s="5" t="s">
        <v>114</v>
      </c>
      <c r="H185" s="5" t="s">
        <v>115</v>
      </c>
      <c r="I185" s="5"/>
      <c r="J185" s="5"/>
      <c r="K185" s="5">
        <v>226</v>
      </c>
      <c r="L185" s="5">
        <v>5</v>
      </c>
      <c r="M185" s="5">
        <v>3</v>
      </c>
      <c r="N185" s="5" t="s">
        <v>3</v>
      </c>
      <c r="O185" s="5">
        <v>2</v>
      </c>
      <c r="P185" s="5">
        <f>ROUND(Source!EO179,O185)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45" x14ac:dyDescent="0.2">
      <c r="A186" s="5">
        <v>50</v>
      </c>
      <c r="B186" s="5">
        <v>0</v>
      </c>
      <c r="C186" s="5">
        <v>0</v>
      </c>
      <c r="D186" s="5">
        <v>1</v>
      </c>
      <c r="E186" s="5">
        <v>227</v>
      </c>
      <c r="F186" s="5">
        <f>ROUND(Source!AX179,O186)</f>
        <v>0</v>
      </c>
      <c r="G186" s="5" t="s">
        <v>116</v>
      </c>
      <c r="H186" s="5" t="s">
        <v>117</v>
      </c>
      <c r="I186" s="5"/>
      <c r="J186" s="5"/>
      <c r="K186" s="5">
        <v>227</v>
      </c>
      <c r="L186" s="5">
        <v>6</v>
      </c>
      <c r="M186" s="5">
        <v>3</v>
      </c>
      <c r="N186" s="5" t="s">
        <v>3</v>
      </c>
      <c r="O186" s="5">
        <v>2</v>
      </c>
      <c r="P186" s="5">
        <f>ROUND(Source!EP179,O186)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45" x14ac:dyDescent="0.2">
      <c r="A187" s="5">
        <v>50</v>
      </c>
      <c r="B187" s="5">
        <v>0</v>
      </c>
      <c r="C187" s="5">
        <v>0</v>
      </c>
      <c r="D187" s="5">
        <v>1</v>
      </c>
      <c r="E187" s="5">
        <v>228</v>
      </c>
      <c r="F187" s="5">
        <f>ROUND(Source!AY179,O187)</f>
        <v>0</v>
      </c>
      <c r="G187" s="5" t="s">
        <v>118</v>
      </c>
      <c r="H187" s="5" t="s">
        <v>119</v>
      </c>
      <c r="I187" s="5"/>
      <c r="J187" s="5"/>
      <c r="K187" s="5">
        <v>228</v>
      </c>
      <c r="L187" s="5">
        <v>7</v>
      </c>
      <c r="M187" s="5">
        <v>3</v>
      </c>
      <c r="N187" s="5" t="s">
        <v>3</v>
      </c>
      <c r="O187" s="5">
        <v>2</v>
      </c>
      <c r="P187" s="5">
        <f>ROUND(Source!EQ179,O187)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45" x14ac:dyDescent="0.2">
      <c r="A188" s="5">
        <v>50</v>
      </c>
      <c r="B188" s="5">
        <v>0</v>
      </c>
      <c r="C188" s="5">
        <v>0</v>
      </c>
      <c r="D188" s="5">
        <v>1</v>
      </c>
      <c r="E188" s="5">
        <v>216</v>
      </c>
      <c r="F188" s="5">
        <f>ROUND(Source!AP179,O188)</f>
        <v>0</v>
      </c>
      <c r="G188" s="5" t="s">
        <v>120</v>
      </c>
      <c r="H188" s="5" t="s">
        <v>121</v>
      </c>
      <c r="I188" s="5"/>
      <c r="J188" s="5"/>
      <c r="K188" s="5">
        <v>216</v>
      </c>
      <c r="L188" s="5">
        <v>8</v>
      </c>
      <c r="M188" s="5">
        <v>3</v>
      </c>
      <c r="N188" s="5" t="s">
        <v>3</v>
      </c>
      <c r="O188" s="5">
        <v>2</v>
      </c>
      <c r="P188" s="5">
        <f>ROUND(Source!EH179,O188)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45" x14ac:dyDescent="0.2">
      <c r="A189" s="5">
        <v>50</v>
      </c>
      <c r="B189" s="5">
        <v>0</v>
      </c>
      <c r="C189" s="5">
        <v>0</v>
      </c>
      <c r="D189" s="5">
        <v>1</v>
      </c>
      <c r="E189" s="5">
        <v>223</v>
      </c>
      <c r="F189" s="5">
        <f>ROUND(Source!AQ179,O189)</f>
        <v>0</v>
      </c>
      <c r="G189" s="5" t="s">
        <v>122</v>
      </c>
      <c r="H189" s="5" t="s">
        <v>123</v>
      </c>
      <c r="I189" s="5"/>
      <c r="J189" s="5"/>
      <c r="K189" s="5">
        <v>223</v>
      </c>
      <c r="L189" s="5">
        <v>9</v>
      </c>
      <c r="M189" s="5">
        <v>3</v>
      </c>
      <c r="N189" s="5" t="s">
        <v>3</v>
      </c>
      <c r="O189" s="5">
        <v>2</v>
      </c>
      <c r="P189" s="5">
        <f>ROUND(Source!EI179,O189)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45" x14ac:dyDescent="0.2">
      <c r="A190" s="5">
        <v>50</v>
      </c>
      <c r="B190" s="5">
        <v>0</v>
      </c>
      <c r="C190" s="5">
        <v>0</v>
      </c>
      <c r="D190" s="5">
        <v>1</v>
      </c>
      <c r="E190" s="5">
        <v>229</v>
      </c>
      <c r="F190" s="5">
        <f>ROUND(Source!AZ179,O190)</f>
        <v>0</v>
      </c>
      <c r="G190" s="5" t="s">
        <v>124</v>
      </c>
      <c r="H190" s="5" t="s">
        <v>125</v>
      </c>
      <c r="I190" s="5"/>
      <c r="J190" s="5"/>
      <c r="K190" s="5">
        <v>229</v>
      </c>
      <c r="L190" s="5">
        <v>10</v>
      </c>
      <c r="M190" s="5">
        <v>3</v>
      </c>
      <c r="N190" s="5" t="s">
        <v>3</v>
      </c>
      <c r="O190" s="5">
        <v>2</v>
      </c>
      <c r="P190" s="5">
        <f>ROUND(Source!ER179,O190)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45" x14ac:dyDescent="0.2">
      <c r="A191" s="5">
        <v>50</v>
      </c>
      <c r="B191" s="5">
        <v>0</v>
      </c>
      <c r="C191" s="5">
        <v>0</v>
      </c>
      <c r="D191" s="5">
        <v>1</v>
      </c>
      <c r="E191" s="5">
        <v>203</v>
      </c>
      <c r="F191" s="5">
        <f>ROUND(Source!Q179,O191)</f>
        <v>0</v>
      </c>
      <c r="G191" s="5" t="s">
        <v>126</v>
      </c>
      <c r="H191" s="5" t="s">
        <v>127</v>
      </c>
      <c r="I191" s="5"/>
      <c r="J191" s="5"/>
      <c r="K191" s="5">
        <v>203</v>
      </c>
      <c r="L191" s="5">
        <v>11</v>
      </c>
      <c r="M191" s="5">
        <v>3</v>
      </c>
      <c r="N191" s="5" t="s">
        <v>3</v>
      </c>
      <c r="O191" s="5">
        <v>2</v>
      </c>
      <c r="P191" s="5">
        <f>ROUND(Source!DI179,O191)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45" x14ac:dyDescent="0.2">
      <c r="A192" s="5">
        <v>50</v>
      </c>
      <c r="B192" s="5">
        <v>0</v>
      </c>
      <c r="C192" s="5">
        <v>0</v>
      </c>
      <c r="D192" s="5">
        <v>1</v>
      </c>
      <c r="E192" s="5">
        <v>231</v>
      </c>
      <c r="F192" s="5">
        <f>ROUND(Source!BB179,O192)</f>
        <v>0</v>
      </c>
      <c r="G192" s="5" t="s">
        <v>128</v>
      </c>
      <c r="H192" s="5" t="s">
        <v>129</v>
      </c>
      <c r="I192" s="5"/>
      <c r="J192" s="5"/>
      <c r="K192" s="5">
        <v>231</v>
      </c>
      <c r="L192" s="5">
        <v>12</v>
      </c>
      <c r="M192" s="5">
        <v>3</v>
      </c>
      <c r="N192" s="5" t="s">
        <v>3</v>
      </c>
      <c r="O192" s="5">
        <v>2</v>
      </c>
      <c r="P192" s="5">
        <f>ROUND(Source!ET179,O192)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204</v>
      </c>
      <c r="F193" s="5">
        <f>ROUND(Source!R179,O193)</f>
        <v>0</v>
      </c>
      <c r="G193" s="5" t="s">
        <v>130</v>
      </c>
      <c r="H193" s="5" t="s">
        <v>131</v>
      </c>
      <c r="I193" s="5"/>
      <c r="J193" s="5"/>
      <c r="K193" s="5">
        <v>204</v>
      </c>
      <c r="L193" s="5">
        <v>13</v>
      </c>
      <c r="M193" s="5">
        <v>3</v>
      </c>
      <c r="N193" s="5" t="s">
        <v>3</v>
      </c>
      <c r="O193" s="5">
        <v>2</v>
      </c>
      <c r="P193" s="5">
        <f>ROUND(Source!DJ179,O193)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205</v>
      </c>
      <c r="F194" s="5">
        <f>ROUND(Source!S179,O194)</f>
        <v>0</v>
      </c>
      <c r="G194" s="5" t="s">
        <v>132</v>
      </c>
      <c r="H194" s="5" t="s">
        <v>133</v>
      </c>
      <c r="I194" s="5"/>
      <c r="J194" s="5"/>
      <c r="K194" s="5">
        <v>205</v>
      </c>
      <c r="L194" s="5">
        <v>14</v>
      </c>
      <c r="M194" s="5">
        <v>3</v>
      </c>
      <c r="N194" s="5" t="s">
        <v>3</v>
      </c>
      <c r="O194" s="5">
        <v>2</v>
      </c>
      <c r="P194" s="5">
        <f>ROUND(Source!DK179,O194)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232</v>
      </c>
      <c r="F195" s="5">
        <f>ROUND(Source!BC179,O195)</f>
        <v>0</v>
      </c>
      <c r="G195" s="5" t="s">
        <v>134</v>
      </c>
      <c r="H195" s="5" t="s">
        <v>135</v>
      </c>
      <c r="I195" s="5"/>
      <c r="J195" s="5"/>
      <c r="K195" s="5">
        <v>232</v>
      </c>
      <c r="L195" s="5">
        <v>15</v>
      </c>
      <c r="M195" s="5">
        <v>3</v>
      </c>
      <c r="N195" s="5" t="s">
        <v>3</v>
      </c>
      <c r="O195" s="5">
        <v>2</v>
      </c>
      <c r="P195" s="5">
        <f>ROUND(Source!EU179,O195)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214</v>
      </c>
      <c r="F196" s="5">
        <f>ROUND(Source!AS179,O196)</f>
        <v>0</v>
      </c>
      <c r="G196" s="5" t="s">
        <v>136</v>
      </c>
      <c r="H196" s="5" t="s">
        <v>137</v>
      </c>
      <c r="I196" s="5"/>
      <c r="J196" s="5"/>
      <c r="K196" s="5">
        <v>214</v>
      </c>
      <c r="L196" s="5">
        <v>16</v>
      </c>
      <c r="M196" s="5">
        <v>3</v>
      </c>
      <c r="N196" s="5" t="s">
        <v>3</v>
      </c>
      <c r="O196" s="5">
        <v>2</v>
      </c>
      <c r="P196" s="5">
        <f>ROUND(Source!EK179,O196)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215</v>
      </c>
      <c r="F197" s="5">
        <f>ROUND(Source!AT179,O197)</f>
        <v>0</v>
      </c>
      <c r="G197" s="5" t="s">
        <v>138</v>
      </c>
      <c r="H197" s="5" t="s">
        <v>139</v>
      </c>
      <c r="I197" s="5"/>
      <c r="J197" s="5"/>
      <c r="K197" s="5">
        <v>215</v>
      </c>
      <c r="L197" s="5">
        <v>17</v>
      </c>
      <c r="M197" s="5">
        <v>3</v>
      </c>
      <c r="N197" s="5" t="s">
        <v>3</v>
      </c>
      <c r="O197" s="5">
        <v>2</v>
      </c>
      <c r="P197" s="5">
        <f>ROUND(Source!EL179,O197)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217</v>
      </c>
      <c r="F198" s="5">
        <f>ROUND(Source!AU179,O198)</f>
        <v>0</v>
      </c>
      <c r="G198" s="5" t="s">
        <v>140</v>
      </c>
      <c r="H198" s="5" t="s">
        <v>141</v>
      </c>
      <c r="I198" s="5"/>
      <c r="J198" s="5"/>
      <c r="K198" s="5">
        <v>217</v>
      </c>
      <c r="L198" s="5">
        <v>18</v>
      </c>
      <c r="M198" s="5">
        <v>3</v>
      </c>
      <c r="N198" s="5" t="s">
        <v>3</v>
      </c>
      <c r="O198" s="5">
        <v>2</v>
      </c>
      <c r="P198" s="5">
        <f>ROUND(Source!EM179,O198)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230</v>
      </c>
      <c r="F199" s="5">
        <f>ROUND(Source!BA179,O199)</f>
        <v>0</v>
      </c>
      <c r="G199" s="5" t="s">
        <v>142</v>
      </c>
      <c r="H199" s="5" t="s">
        <v>143</v>
      </c>
      <c r="I199" s="5"/>
      <c r="J199" s="5"/>
      <c r="K199" s="5">
        <v>230</v>
      </c>
      <c r="L199" s="5">
        <v>19</v>
      </c>
      <c r="M199" s="5">
        <v>3</v>
      </c>
      <c r="N199" s="5" t="s">
        <v>3</v>
      </c>
      <c r="O199" s="5">
        <v>2</v>
      </c>
      <c r="P199" s="5">
        <f>ROUND(Source!ES179,O199)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206</v>
      </c>
      <c r="F200" s="5">
        <f>ROUND(Source!T179,O200)</f>
        <v>0</v>
      </c>
      <c r="G200" s="5" t="s">
        <v>144</v>
      </c>
      <c r="H200" s="5" t="s">
        <v>145</v>
      </c>
      <c r="I200" s="5"/>
      <c r="J200" s="5"/>
      <c r="K200" s="5">
        <v>206</v>
      </c>
      <c r="L200" s="5">
        <v>20</v>
      </c>
      <c r="M200" s="5">
        <v>3</v>
      </c>
      <c r="N200" s="5" t="s">
        <v>3</v>
      </c>
      <c r="O200" s="5">
        <v>2</v>
      </c>
      <c r="P200" s="5">
        <f>ROUND(Source!DL179,O200)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207</v>
      </c>
      <c r="F201" s="5">
        <f>Source!U179</f>
        <v>0</v>
      </c>
      <c r="G201" s="5" t="s">
        <v>146</v>
      </c>
      <c r="H201" s="5" t="s">
        <v>147</v>
      </c>
      <c r="I201" s="5"/>
      <c r="J201" s="5"/>
      <c r="K201" s="5">
        <v>207</v>
      </c>
      <c r="L201" s="5">
        <v>21</v>
      </c>
      <c r="M201" s="5">
        <v>3</v>
      </c>
      <c r="N201" s="5" t="s">
        <v>3</v>
      </c>
      <c r="O201" s="5">
        <v>-1</v>
      </c>
      <c r="P201" s="5">
        <f>Source!DM179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208</v>
      </c>
      <c r="F202" s="5">
        <f>Source!V179</f>
        <v>0</v>
      </c>
      <c r="G202" s="5" t="s">
        <v>148</v>
      </c>
      <c r="H202" s="5" t="s">
        <v>149</v>
      </c>
      <c r="I202" s="5"/>
      <c r="J202" s="5"/>
      <c r="K202" s="5">
        <v>208</v>
      </c>
      <c r="L202" s="5">
        <v>22</v>
      </c>
      <c r="M202" s="5">
        <v>3</v>
      </c>
      <c r="N202" s="5" t="s">
        <v>3</v>
      </c>
      <c r="O202" s="5">
        <v>-1</v>
      </c>
      <c r="P202" s="5">
        <f>Source!DN179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209</v>
      </c>
      <c r="F203" s="5">
        <f>ROUND(Source!W179,O203)</f>
        <v>0</v>
      </c>
      <c r="G203" s="5" t="s">
        <v>150</v>
      </c>
      <c r="H203" s="5" t="s">
        <v>151</v>
      </c>
      <c r="I203" s="5"/>
      <c r="J203" s="5"/>
      <c r="K203" s="5">
        <v>209</v>
      </c>
      <c r="L203" s="5">
        <v>23</v>
      </c>
      <c r="M203" s="5">
        <v>3</v>
      </c>
      <c r="N203" s="5" t="s">
        <v>3</v>
      </c>
      <c r="O203" s="5">
        <v>2</v>
      </c>
      <c r="P203" s="5">
        <f>ROUND(Source!DO179,O203)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233</v>
      </c>
      <c r="F204" s="5">
        <f>ROUND(Source!BD179,O204)</f>
        <v>0</v>
      </c>
      <c r="G204" s="5" t="s">
        <v>152</v>
      </c>
      <c r="H204" s="5" t="s">
        <v>153</v>
      </c>
      <c r="I204" s="5"/>
      <c r="J204" s="5"/>
      <c r="K204" s="5">
        <v>233</v>
      </c>
      <c r="L204" s="5">
        <v>24</v>
      </c>
      <c r="M204" s="5">
        <v>3</v>
      </c>
      <c r="N204" s="5" t="s">
        <v>3</v>
      </c>
      <c r="O204" s="5">
        <v>2</v>
      </c>
      <c r="P204" s="5">
        <f>ROUND(Source!EV179,O204)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210</v>
      </c>
      <c r="F205" s="5">
        <f>ROUND(Source!X179,O205)</f>
        <v>0</v>
      </c>
      <c r="G205" s="5" t="s">
        <v>154</v>
      </c>
      <c r="H205" s="5" t="s">
        <v>155</v>
      </c>
      <c r="I205" s="5"/>
      <c r="J205" s="5"/>
      <c r="K205" s="5">
        <v>210</v>
      </c>
      <c r="L205" s="5">
        <v>25</v>
      </c>
      <c r="M205" s="5">
        <v>3</v>
      </c>
      <c r="N205" s="5" t="s">
        <v>3</v>
      </c>
      <c r="O205" s="5">
        <v>2</v>
      </c>
      <c r="P205" s="5">
        <f>ROUND(Source!DP179,O205)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211</v>
      </c>
      <c r="F206" s="5">
        <f>ROUND(Source!Y179,O206)</f>
        <v>0</v>
      </c>
      <c r="G206" s="5" t="s">
        <v>156</v>
      </c>
      <c r="H206" s="5" t="s">
        <v>157</v>
      </c>
      <c r="I206" s="5"/>
      <c r="J206" s="5"/>
      <c r="K206" s="5">
        <v>211</v>
      </c>
      <c r="L206" s="5">
        <v>26</v>
      </c>
      <c r="M206" s="5">
        <v>3</v>
      </c>
      <c r="N206" s="5" t="s">
        <v>3</v>
      </c>
      <c r="O206" s="5">
        <v>2</v>
      </c>
      <c r="P206" s="5">
        <f>ROUND(Source!DQ179,O206)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224</v>
      </c>
      <c r="F207" s="5">
        <f>ROUND(Source!AR179,O207)</f>
        <v>0</v>
      </c>
      <c r="G207" s="5" t="s">
        <v>158</v>
      </c>
      <c r="H207" s="5" t="s">
        <v>159</v>
      </c>
      <c r="I207" s="5"/>
      <c r="J207" s="5"/>
      <c r="K207" s="5">
        <v>224</v>
      </c>
      <c r="L207" s="5">
        <v>27</v>
      </c>
      <c r="M207" s="5">
        <v>3</v>
      </c>
      <c r="N207" s="5" t="s">
        <v>3</v>
      </c>
      <c r="O207" s="5">
        <v>2</v>
      </c>
      <c r="P207" s="5">
        <f>ROUND(Source!EJ179,O207)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9" spans="1:206" x14ac:dyDescent="0.2">
      <c r="A209" s="3">
        <v>51</v>
      </c>
      <c r="B209" s="3">
        <f>B20</f>
        <v>1</v>
      </c>
      <c r="C209" s="3">
        <f>A20</f>
        <v>3</v>
      </c>
      <c r="D209" s="3">
        <f>ROW(A20)</f>
        <v>20</v>
      </c>
      <c r="E209" s="3"/>
      <c r="F209" s="3" t="str">
        <f>IF(F20&lt;&gt;"",F20,"")</f>
        <v>02-01-02</v>
      </c>
      <c r="G209" s="3" t="str">
        <f>IF(G20&lt;&gt;"",G20,"")</f>
        <v>Строительство КЛ-10кВ в трубах</v>
      </c>
      <c r="H209" s="3">
        <v>0</v>
      </c>
      <c r="I209" s="3"/>
      <c r="J209" s="3"/>
      <c r="K209" s="3"/>
      <c r="L209" s="3"/>
      <c r="M209" s="3"/>
      <c r="N209" s="3"/>
      <c r="O209" s="3">
        <f t="shared" ref="O209:T209" si="171">ROUND(O65+O118+O179+AB209,2)</f>
        <v>190384.2</v>
      </c>
      <c r="P209" s="3">
        <f t="shared" si="171"/>
        <v>181352.25</v>
      </c>
      <c r="Q209" s="3">
        <f t="shared" si="171"/>
        <v>3182.75</v>
      </c>
      <c r="R209" s="3">
        <f t="shared" si="171"/>
        <v>331.66</v>
      </c>
      <c r="S209" s="3">
        <f t="shared" si="171"/>
        <v>5849.2</v>
      </c>
      <c r="T209" s="3">
        <f t="shared" si="171"/>
        <v>0</v>
      </c>
      <c r="U209" s="3">
        <f>U65+U118+U179+AH209</f>
        <v>495.23986675460003</v>
      </c>
      <c r="V209" s="3">
        <f>V65+V118+V179+AI209</f>
        <v>0</v>
      </c>
      <c r="W209" s="3">
        <f>ROUND(W65+W118+W179+AJ209,2)</f>
        <v>0</v>
      </c>
      <c r="X209" s="3">
        <f>ROUND(X65+X118+X179+AK209,2)</f>
        <v>6641.04</v>
      </c>
      <c r="Y209" s="3">
        <f>ROUND(Y65+Y118+Y179+AL209,2)</f>
        <v>4548.1499999999996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>
        <f t="shared" ref="AO209:BD209" si="172">ROUND(AO65+AO118+AO179+BX209,2)</f>
        <v>0</v>
      </c>
      <c r="AP209" s="3">
        <f t="shared" si="172"/>
        <v>0</v>
      </c>
      <c r="AQ209" s="3">
        <f t="shared" si="172"/>
        <v>0</v>
      </c>
      <c r="AR209" s="3">
        <f t="shared" si="172"/>
        <v>202153.83</v>
      </c>
      <c r="AS209" s="3">
        <f t="shared" si="172"/>
        <v>87648.38</v>
      </c>
      <c r="AT209" s="3">
        <f t="shared" si="172"/>
        <v>114505.45</v>
      </c>
      <c r="AU209" s="3">
        <f t="shared" si="172"/>
        <v>0</v>
      </c>
      <c r="AV209" s="3">
        <f t="shared" si="172"/>
        <v>181352.25</v>
      </c>
      <c r="AW209" s="3">
        <f t="shared" si="172"/>
        <v>181352.25</v>
      </c>
      <c r="AX209" s="3">
        <f t="shared" si="172"/>
        <v>0</v>
      </c>
      <c r="AY209" s="3">
        <f t="shared" si="172"/>
        <v>181352.25</v>
      </c>
      <c r="AZ209" s="3">
        <f t="shared" si="172"/>
        <v>0</v>
      </c>
      <c r="BA209" s="3">
        <f t="shared" si="172"/>
        <v>0</v>
      </c>
      <c r="BB209" s="3">
        <f t="shared" si="172"/>
        <v>0</v>
      </c>
      <c r="BC209" s="3">
        <f t="shared" si="172"/>
        <v>0</v>
      </c>
      <c r="BD209" s="3">
        <f t="shared" si="172"/>
        <v>0</v>
      </c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4">
        <f t="shared" ref="DG209:DL209" si="173">ROUND(DG65+DG118+DG179+DT209,2)</f>
        <v>1600512.23</v>
      </c>
      <c r="DH209" s="4">
        <f t="shared" si="173"/>
        <v>1336471.3500000001</v>
      </c>
      <c r="DI209" s="4">
        <f t="shared" si="173"/>
        <v>39314.61</v>
      </c>
      <c r="DJ209" s="4">
        <f t="shared" si="173"/>
        <v>12742.39</v>
      </c>
      <c r="DK209" s="4">
        <f t="shared" si="173"/>
        <v>224726.27</v>
      </c>
      <c r="DL209" s="4">
        <f t="shared" si="173"/>
        <v>0</v>
      </c>
      <c r="DM209" s="4">
        <f>DM65+DM118+DM179+DZ209</f>
        <v>495.23986675460003</v>
      </c>
      <c r="DN209" s="4">
        <f>DN65+DN118+DN179+EA209</f>
        <v>0</v>
      </c>
      <c r="DO209" s="4">
        <f>ROUND(DO65+DO118+DO179+EB209,2)</f>
        <v>0</v>
      </c>
      <c r="DP209" s="4">
        <f>ROUND(DP65+DP118+DP179+EC209,2)</f>
        <v>209988.31</v>
      </c>
      <c r="DQ209" s="4">
        <f>ROUND(DQ65+DQ118+DQ179+ED209,2)</f>
        <v>98710.34</v>
      </c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>
        <f t="shared" ref="EG209:EV209" si="174">ROUND(EG65+EG118+EG179+FP209,2)</f>
        <v>0</v>
      </c>
      <c r="EH209" s="4">
        <f t="shared" si="174"/>
        <v>0</v>
      </c>
      <c r="EI209" s="4">
        <f t="shared" si="174"/>
        <v>0</v>
      </c>
      <c r="EJ209" s="4">
        <f t="shared" si="174"/>
        <v>1929598.71</v>
      </c>
      <c r="EK209" s="4">
        <f t="shared" si="174"/>
        <v>879306.78</v>
      </c>
      <c r="EL209" s="4">
        <f t="shared" si="174"/>
        <v>1050291.93</v>
      </c>
      <c r="EM209" s="4">
        <f t="shared" si="174"/>
        <v>0</v>
      </c>
      <c r="EN209" s="4">
        <f t="shared" si="174"/>
        <v>1336471.3500000001</v>
      </c>
      <c r="EO209" s="4">
        <f t="shared" si="174"/>
        <v>1336471.3500000001</v>
      </c>
      <c r="EP209" s="4">
        <f t="shared" si="174"/>
        <v>0</v>
      </c>
      <c r="EQ209" s="4">
        <f t="shared" si="174"/>
        <v>1336471.3500000001</v>
      </c>
      <c r="ER209" s="4">
        <f t="shared" si="174"/>
        <v>0</v>
      </c>
      <c r="ES209" s="4">
        <f t="shared" si="174"/>
        <v>0</v>
      </c>
      <c r="ET209" s="4">
        <f t="shared" si="174"/>
        <v>0</v>
      </c>
      <c r="EU209" s="4">
        <f t="shared" si="174"/>
        <v>0</v>
      </c>
      <c r="EV209" s="4">
        <f t="shared" si="174"/>
        <v>0</v>
      </c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201</v>
      </c>
      <c r="F211" s="5">
        <f>ROUND(Source!O209,O211)</f>
        <v>190384.2</v>
      </c>
      <c r="G211" s="5" t="s">
        <v>106</v>
      </c>
      <c r="H211" s="5" t="s">
        <v>107</v>
      </c>
      <c r="I211" s="5"/>
      <c r="J211" s="5"/>
      <c r="K211" s="5">
        <v>201</v>
      </c>
      <c r="L211" s="5">
        <v>1</v>
      </c>
      <c r="M211" s="5">
        <v>3</v>
      </c>
      <c r="N211" s="5" t="s">
        <v>3</v>
      </c>
      <c r="O211" s="5">
        <v>2</v>
      </c>
      <c r="P211" s="5">
        <f>ROUND(Source!DG209,O211)</f>
        <v>1600512.23</v>
      </c>
      <c r="Q211" s="5"/>
      <c r="R211" s="5"/>
      <c r="S211" s="5"/>
      <c r="T211" s="5"/>
      <c r="U211" s="5"/>
      <c r="V211" s="5"/>
      <c r="W211" s="5">
        <v>112906.89</v>
      </c>
      <c r="X211" s="5">
        <v>1</v>
      </c>
      <c r="Y211" s="5">
        <v>112906.89</v>
      </c>
      <c r="Z211" s="5">
        <v>900518.71</v>
      </c>
      <c r="AA211" s="5">
        <v>1</v>
      </c>
      <c r="AB211" s="5">
        <v>900518.71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202</v>
      </c>
      <c r="F212" s="5">
        <f>ROUND(Source!P209,O212)</f>
        <v>181352.25</v>
      </c>
      <c r="G212" s="5" t="s">
        <v>108</v>
      </c>
      <c r="H212" s="5" t="s">
        <v>109</v>
      </c>
      <c r="I212" s="5"/>
      <c r="J212" s="5"/>
      <c r="K212" s="5">
        <v>202</v>
      </c>
      <c r="L212" s="5">
        <v>2</v>
      </c>
      <c r="M212" s="5">
        <v>3</v>
      </c>
      <c r="N212" s="5" t="s">
        <v>3</v>
      </c>
      <c r="O212" s="5">
        <v>2</v>
      </c>
      <c r="P212" s="5">
        <f>ROUND(Source!DH209,O212)</f>
        <v>1336471.3500000001</v>
      </c>
      <c r="Q212" s="5"/>
      <c r="R212" s="5"/>
      <c r="S212" s="5"/>
      <c r="T212" s="5"/>
      <c r="U212" s="5"/>
      <c r="V212" s="5"/>
      <c r="W212" s="5">
        <v>108820.37</v>
      </c>
      <c r="X212" s="5">
        <v>1</v>
      </c>
      <c r="Y212" s="5">
        <v>108820.37</v>
      </c>
      <c r="Z212" s="5">
        <v>775118.41</v>
      </c>
      <c r="AA212" s="5">
        <v>1</v>
      </c>
      <c r="AB212" s="5">
        <v>775118.41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222</v>
      </c>
      <c r="F213" s="5">
        <f>ROUND(Source!AO209,O213)</f>
        <v>0</v>
      </c>
      <c r="G213" s="5" t="s">
        <v>110</v>
      </c>
      <c r="H213" s="5" t="s">
        <v>111</v>
      </c>
      <c r="I213" s="5"/>
      <c r="J213" s="5"/>
      <c r="K213" s="5">
        <v>222</v>
      </c>
      <c r="L213" s="5">
        <v>3</v>
      </c>
      <c r="M213" s="5">
        <v>3</v>
      </c>
      <c r="N213" s="5" t="s">
        <v>3</v>
      </c>
      <c r="O213" s="5">
        <v>2</v>
      </c>
      <c r="P213" s="5">
        <f>ROUND(Source!EG209,O213)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225</v>
      </c>
      <c r="F214" s="5">
        <f>ROUND(Source!AV209,O214)</f>
        <v>181352.25</v>
      </c>
      <c r="G214" s="5" t="s">
        <v>112</v>
      </c>
      <c r="H214" s="5" t="s">
        <v>113</v>
      </c>
      <c r="I214" s="5"/>
      <c r="J214" s="5"/>
      <c r="K214" s="5">
        <v>225</v>
      </c>
      <c r="L214" s="5">
        <v>4</v>
      </c>
      <c r="M214" s="5">
        <v>3</v>
      </c>
      <c r="N214" s="5" t="s">
        <v>3</v>
      </c>
      <c r="O214" s="5">
        <v>2</v>
      </c>
      <c r="P214" s="5">
        <f>ROUND(Source!EN209,O214)</f>
        <v>1336471.3500000001</v>
      </c>
      <c r="Q214" s="5"/>
      <c r="R214" s="5"/>
      <c r="S214" s="5"/>
      <c r="T214" s="5"/>
      <c r="U214" s="5"/>
      <c r="V214" s="5"/>
      <c r="W214" s="5">
        <v>108820.37</v>
      </c>
      <c r="X214" s="5">
        <v>1</v>
      </c>
      <c r="Y214" s="5">
        <v>108820.37</v>
      </c>
      <c r="Z214" s="5">
        <v>775118.41</v>
      </c>
      <c r="AA214" s="5">
        <v>1</v>
      </c>
      <c r="AB214" s="5">
        <v>775118.41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226</v>
      </c>
      <c r="F215" s="5">
        <f>ROUND(Source!AW209,O215)</f>
        <v>181352.25</v>
      </c>
      <c r="G215" s="5" t="s">
        <v>114</v>
      </c>
      <c r="H215" s="5" t="s">
        <v>115</v>
      </c>
      <c r="I215" s="5"/>
      <c r="J215" s="5"/>
      <c r="K215" s="5">
        <v>226</v>
      </c>
      <c r="L215" s="5">
        <v>5</v>
      </c>
      <c r="M215" s="5">
        <v>3</v>
      </c>
      <c r="N215" s="5" t="s">
        <v>3</v>
      </c>
      <c r="O215" s="5">
        <v>2</v>
      </c>
      <c r="P215" s="5">
        <f>ROUND(Source!EO209,O215)</f>
        <v>1336471.3500000001</v>
      </c>
      <c r="Q215" s="5"/>
      <c r="R215" s="5"/>
      <c r="S215" s="5"/>
      <c r="T215" s="5"/>
      <c r="U215" s="5"/>
      <c r="V215" s="5"/>
      <c r="W215" s="5">
        <v>108820.37</v>
      </c>
      <c r="X215" s="5">
        <v>1</v>
      </c>
      <c r="Y215" s="5">
        <v>108820.37</v>
      </c>
      <c r="Z215" s="5">
        <v>775118.41</v>
      </c>
      <c r="AA215" s="5">
        <v>1</v>
      </c>
      <c r="AB215" s="5">
        <v>775118.41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227</v>
      </c>
      <c r="F216" s="5">
        <f>ROUND(Source!AX209,O216)</f>
        <v>0</v>
      </c>
      <c r="G216" s="5" t="s">
        <v>116</v>
      </c>
      <c r="H216" s="5" t="s">
        <v>117</v>
      </c>
      <c r="I216" s="5"/>
      <c r="J216" s="5"/>
      <c r="K216" s="5">
        <v>227</v>
      </c>
      <c r="L216" s="5">
        <v>6</v>
      </c>
      <c r="M216" s="5">
        <v>3</v>
      </c>
      <c r="N216" s="5" t="s">
        <v>3</v>
      </c>
      <c r="O216" s="5">
        <v>2</v>
      </c>
      <c r="P216" s="5">
        <f>ROUND(Source!EP209,O216)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228</v>
      </c>
      <c r="F217" s="5">
        <f>ROUND(Source!AY209,O217)</f>
        <v>181352.25</v>
      </c>
      <c r="G217" s="5" t="s">
        <v>118</v>
      </c>
      <c r="H217" s="5" t="s">
        <v>119</v>
      </c>
      <c r="I217" s="5"/>
      <c r="J217" s="5"/>
      <c r="K217" s="5">
        <v>228</v>
      </c>
      <c r="L217" s="5">
        <v>7</v>
      </c>
      <c r="M217" s="5">
        <v>3</v>
      </c>
      <c r="N217" s="5" t="s">
        <v>3</v>
      </c>
      <c r="O217" s="5">
        <v>2</v>
      </c>
      <c r="P217" s="5">
        <f>ROUND(Source!EQ209,O217)</f>
        <v>1336471.3500000001</v>
      </c>
      <c r="Q217" s="5"/>
      <c r="R217" s="5"/>
      <c r="S217" s="5"/>
      <c r="T217" s="5"/>
      <c r="U217" s="5"/>
      <c r="V217" s="5"/>
      <c r="W217" s="5">
        <v>108820.37</v>
      </c>
      <c r="X217" s="5">
        <v>1</v>
      </c>
      <c r="Y217" s="5">
        <v>108820.37</v>
      </c>
      <c r="Z217" s="5">
        <v>775118.41</v>
      </c>
      <c r="AA217" s="5">
        <v>1</v>
      </c>
      <c r="AB217" s="5">
        <v>775118.41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216</v>
      </c>
      <c r="F218" s="5">
        <f>ROUND(Source!AP209,O218)</f>
        <v>0</v>
      </c>
      <c r="G218" s="5" t="s">
        <v>120</v>
      </c>
      <c r="H218" s="5" t="s">
        <v>121</v>
      </c>
      <c r="I218" s="5"/>
      <c r="J218" s="5"/>
      <c r="K218" s="5">
        <v>216</v>
      </c>
      <c r="L218" s="5">
        <v>8</v>
      </c>
      <c r="M218" s="5">
        <v>3</v>
      </c>
      <c r="N218" s="5" t="s">
        <v>3</v>
      </c>
      <c r="O218" s="5">
        <v>2</v>
      </c>
      <c r="P218" s="5">
        <f>ROUND(Source!EH209,O218)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223</v>
      </c>
      <c r="F219" s="5">
        <f>ROUND(Source!AQ209,O219)</f>
        <v>0</v>
      </c>
      <c r="G219" s="5" t="s">
        <v>122</v>
      </c>
      <c r="H219" s="5" t="s">
        <v>123</v>
      </c>
      <c r="I219" s="5"/>
      <c r="J219" s="5"/>
      <c r="K219" s="5">
        <v>223</v>
      </c>
      <c r="L219" s="5">
        <v>9</v>
      </c>
      <c r="M219" s="5">
        <v>3</v>
      </c>
      <c r="N219" s="5" t="s">
        <v>3</v>
      </c>
      <c r="O219" s="5">
        <v>2</v>
      </c>
      <c r="P219" s="5">
        <f>ROUND(Source!EI209,O219)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229</v>
      </c>
      <c r="F220" s="5">
        <f>ROUND(Source!AZ209,O220)</f>
        <v>0</v>
      </c>
      <c r="G220" s="5" t="s">
        <v>124</v>
      </c>
      <c r="H220" s="5" t="s">
        <v>125</v>
      </c>
      <c r="I220" s="5"/>
      <c r="J220" s="5"/>
      <c r="K220" s="5">
        <v>229</v>
      </c>
      <c r="L220" s="5">
        <v>10</v>
      </c>
      <c r="M220" s="5">
        <v>3</v>
      </c>
      <c r="N220" s="5" t="s">
        <v>3</v>
      </c>
      <c r="O220" s="5">
        <v>2</v>
      </c>
      <c r="P220" s="5">
        <f>ROUND(Source!ER209,O220)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203</v>
      </c>
      <c r="F221" s="5">
        <f>ROUND(Source!Q209,O221)</f>
        <v>3182.75</v>
      </c>
      <c r="G221" s="5" t="s">
        <v>126</v>
      </c>
      <c r="H221" s="5" t="s">
        <v>127</v>
      </c>
      <c r="I221" s="5"/>
      <c r="J221" s="5"/>
      <c r="K221" s="5">
        <v>203</v>
      </c>
      <c r="L221" s="5">
        <v>11</v>
      </c>
      <c r="M221" s="5">
        <v>3</v>
      </c>
      <c r="N221" s="5" t="s">
        <v>3</v>
      </c>
      <c r="O221" s="5">
        <v>2</v>
      </c>
      <c r="P221" s="5">
        <f>ROUND(Source!DI209,O221)</f>
        <v>39314.61</v>
      </c>
      <c r="Q221" s="5"/>
      <c r="R221" s="5"/>
      <c r="S221" s="5"/>
      <c r="T221" s="5"/>
      <c r="U221" s="5"/>
      <c r="V221" s="5"/>
      <c r="W221" s="5">
        <v>1199.25</v>
      </c>
      <c r="X221" s="5">
        <v>1</v>
      </c>
      <c r="Y221" s="5">
        <v>1199.25</v>
      </c>
      <c r="Z221" s="5">
        <v>14471.38</v>
      </c>
      <c r="AA221" s="5">
        <v>1</v>
      </c>
      <c r="AB221" s="5">
        <v>14471.38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231</v>
      </c>
      <c r="F222" s="5">
        <f>ROUND(Source!BB209,O222)</f>
        <v>0</v>
      </c>
      <c r="G222" s="5" t="s">
        <v>128</v>
      </c>
      <c r="H222" s="5" t="s">
        <v>129</v>
      </c>
      <c r="I222" s="5"/>
      <c r="J222" s="5"/>
      <c r="K222" s="5">
        <v>231</v>
      </c>
      <c r="L222" s="5">
        <v>12</v>
      </c>
      <c r="M222" s="5">
        <v>3</v>
      </c>
      <c r="N222" s="5" t="s">
        <v>3</v>
      </c>
      <c r="O222" s="5">
        <v>2</v>
      </c>
      <c r="P222" s="5">
        <f>ROUND(Source!ET209,O222)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204</v>
      </c>
      <c r="F223" s="5">
        <f>ROUND(Source!R209,O223)</f>
        <v>331.66</v>
      </c>
      <c r="G223" s="5" t="s">
        <v>130</v>
      </c>
      <c r="H223" s="5" t="s">
        <v>131</v>
      </c>
      <c r="I223" s="5"/>
      <c r="J223" s="5"/>
      <c r="K223" s="5">
        <v>204</v>
      </c>
      <c r="L223" s="5">
        <v>13</v>
      </c>
      <c r="M223" s="5">
        <v>3</v>
      </c>
      <c r="N223" s="5" t="s">
        <v>3</v>
      </c>
      <c r="O223" s="5">
        <v>2</v>
      </c>
      <c r="P223" s="5">
        <f>ROUND(Source!DJ209,O223)</f>
        <v>12742.39</v>
      </c>
      <c r="Q223" s="5"/>
      <c r="R223" s="5"/>
      <c r="S223" s="5"/>
      <c r="T223" s="5"/>
      <c r="U223" s="5"/>
      <c r="V223" s="5"/>
      <c r="W223" s="5">
        <v>146.72</v>
      </c>
      <c r="X223" s="5">
        <v>1</v>
      </c>
      <c r="Y223" s="5">
        <v>146.72</v>
      </c>
      <c r="Z223" s="5">
        <v>5636.99</v>
      </c>
      <c r="AA223" s="5">
        <v>1</v>
      </c>
      <c r="AB223" s="5">
        <v>5636.99</v>
      </c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205</v>
      </c>
      <c r="F224" s="5">
        <f>ROUND(Source!S209,O224)</f>
        <v>5849.2</v>
      </c>
      <c r="G224" s="5" t="s">
        <v>132</v>
      </c>
      <c r="H224" s="5" t="s">
        <v>133</v>
      </c>
      <c r="I224" s="5"/>
      <c r="J224" s="5"/>
      <c r="K224" s="5">
        <v>205</v>
      </c>
      <c r="L224" s="5">
        <v>14</v>
      </c>
      <c r="M224" s="5">
        <v>3</v>
      </c>
      <c r="N224" s="5" t="s">
        <v>3</v>
      </c>
      <c r="O224" s="5">
        <v>2</v>
      </c>
      <c r="P224" s="5">
        <f>ROUND(Source!DK209,O224)</f>
        <v>224726.27</v>
      </c>
      <c r="Q224" s="5"/>
      <c r="R224" s="5"/>
      <c r="S224" s="5"/>
      <c r="T224" s="5"/>
      <c r="U224" s="5"/>
      <c r="V224" s="5"/>
      <c r="W224" s="5">
        <v>2887.27</v>
      </c>
      <c r="X224" s="5">
        <v>1</v>
      </c>
      <c r="Y224" s="5">
        <v>2887.27</v>
      </c>
      <c r="Z224" s="5">
        <v>110928.92</v>
      </c>
      <c r="AA224" s="5">
        <v>1</v>
      </c>
      <c r="AB224" s="5">
        <v>110928.92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232</v>
      </c>
      <c r="F225" s="5">
        <f>ROUND(Source!BC209,O225)</f>
        <v>0</v>
      </c>
      <c r="G225" s="5" t="s">
        <v>134</v>
      </c>
      <c r="H225" s="5" t="s">
        <v>135</v>
      </c>
      <c r="I225" s="5"/>
      <c r="J225" s="5"/>
      <c r="K225" s="5">
        <v>232</v>
      </c>
      <c r="L225" s="5">
        <v>15</v>
      </c>
      <c r="M225" s="5">
        <v>3</v>
      </c>
      <c r="N225" s="5" t="s">
        <v>3</v>
      </c>
      <c r="O225" s="5">
        <v>2</v>
      </c>
      <c r="P225" s="5">
        <f>ROUND(Source!EU209,O225)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214</v>
      </c>
      <c r="F226" s="5">
        <f>ROUND(Source!AS209,O226)</f>
        <v>87648.38</v>
      </c>
      <c r="G226" s="5" t="s">
        <v>136</v>
      </c>
      <c r="H226" s="5" t="s">
        <v>137</v>
      </c>
      <c r="I226" s="5"/>
      <c r="J226" s="5"/>
      <c r="K226" s="5">
        <v>214</v>
      </c>
      <c r="L226" s="5">
        <v>16</v>
      </c>
      <c r="M226" s="5">
        <v>3</v>
      </c>
      <c r="N226" s="5" t="s">
        <v>3</v>
      </c>
      <c r="O226" s="5">
        <v>2</v>
      </c>
      <c r="P226" s="5">
        <f>ROUND(Source!EK209,O226)</f>
        <v>879306.78</v>
      </c>
      <c r="Q226" s="5"/>
      <c r="R226" s="5"/>
      <c r="S226" s="5"/>
      <c r="T226" s="5"/>
      <c r="U226" s="5"/>
      <c r="V226" s="5"/>
      <c r="W226" s="5">
        <v>3913.05</v>
      </c>
      <c r="X226" s="5">
        <v>1</v>
      </c>
      <c r="Y226" s="5">
        <v>3913.05</v>
      </c>
      <c r="Z226" s="5">
        <v>9000.02</v>
      </c>
      <c r="AA226" s="5">
        <v>1</v>
      </c>
      <c r="AB226" s="5">
        <v>9000.02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215</v>
      </c>
      <c r="F227" s="5">
        <f>ROUND(Source!AT209,O227)</f>
        <v>114505.45</v>
      </c>
      <c r="G227" s="5" t="s">
        <v>138</v>
      </c>
      <c r="H227" s="5" t="s">
        <v>139</v>
      </c>
      <c r="I227" s="5"/>
      <c r="J227" s="5"/>
      <c r="K227" s="5">
        <v>215</v>
      </c>
      <c r="L227" s="5">
        <v>17</v>
      </c>
      <c r="M227" s="5">
        <v>3</v>
      </c>
      <c r="N227" s="5" t="s">
        <v>3</v>
      </c>
      <c r="O227" s="5">
        <v>2</v>
      </c>
      <c r="P227" s="5">
        <f>ROUND(Source!EL209,O227)</f>
        <v>1050291.93</v>
      </c>
      <c r="Q227" s="5"/>
      <c r="R227" s="5"/>
      <c r="S227" s="5"/>
      <c r="T227" s="5"/>
      <c r="U227" s="5"/>
      <c r="V227" s="5"/>
      <c r="W227" s="5">
        <v>114505.45</v>
      </c>
      <c r="X227" s="5">
        <v>1</v>
      </c>
      <c r="Y227" s="5">
        <v>114505.45</v>
      </c>
      <c r="Z227" s="5">
        <v>1050291.93</v>
      </c>
      <c r="AA227" s="5">
        <v>1</v>
      </c>
      <c r="AB227" s="5">
        <v>1050291.93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217</v>
      </c>
      <c r="F228" s="5">
        <f>ROUND(Source!AU209,O228)</f>
        <v>0</v>
      </c>
      <c r="G228" s="5" t="s">
        <v>140</v>
      </c>
      <c r="H228" s="5" t="s">
        <v>141</v>
      </c>
      <c r="I228" s="5"/>
      <c r="J228" s="5"/>
      <c r="K228" s="5">
        <v>217</v>
      </c>
      <c r="L228" s="5">
        <v>18</v>
      </c>
      <c r="M228" s="5">
        <v>3</v>
      </c>
      <c r="N228" s="5" t="s">
        <v>3</v>
      </c>
      <c r="O228" s="5">
        <v>2</v>
      </c>
      <c r="P228" s="5">
        <f>ROUND(Source!EM209,O228)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230</v>
      </c>
      <c r="F229" s="5">
        <f>ROUND(Source!BA209,O229)</f>
        <v>0</v>
      </c>
      <c r="G229" s="5" t="s">
        <v>142</v>
      </c>
      <c r="H229" s="5" t="s">
        <v>143</v>
      </c>
      <c r="I229" s="5"/>
      <c r="J229" s="5"/>
      <c r="K229" s="5">
        <v>230</v>
      </c>
      <c r="L229" s="5">
        <v>19</v>
      </c>
      <c r="M229" s="5">
        <v>3</v>
      </c>
      <c r="N229" s="5" t="s">
        <v>3</v>
      </c>
      <c r="O229" s="5">
        <v>2</v>
      </c>
      <c r="P229" s="5">
        <f>ROUND(Source!ES209,O229)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206</v>
      </c>
      <c r="F230" s="5">
        <f>ROUND(Source!T209,O230)</f>
        <v>0</v>
      </c>
      <c r="G230" s="5" t="s">
        <v>144</v>
      </c>
      <c r="H230" s="5" t="s">
        <v>145</v>
      </c>
      <c r="I230" s="5"/>
      <c r="J230" s="5"/>
      <c r="K230" s="5">
        <v>206</v>
      </c>
      <c r="L230" s="5">
        <v>20</v>
      </c>
      <c r="M230" s="5">
        <v>3</v>
      </c>
      <c r="N230" s="5" t="s">
        <v>3</v>
      </c>
      <c r="O230" s="5">
        <v>2</v>
      </c>
      <c r="P230" s="5">
        <f>ROUND(Source!DL209,O230)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207</v>
      </c>
      <c r="F231" s="5">
        <f>Source!U209</f>
        <v>495.23986675460003</v>
      </c>
      <c r="G231" s="5" t="s">
        <v>146</v>
      </c>
      <c r="H231" s="5" t="s">
        <v>147</v>
      </c>
      <c r="I231" s="5"/>
      <c r="J231" s="5"/>
      <c r="K231" s="5">
        <v>207</v>
      </c>
      <c r="L231" s="5">
        <v>21</v>
      </c>
      <c r="M231" s="5">
        <v>3</v>
      </c>
      <c r="N231" s="5" t="s">
        <v>3</v>
      </c>
      <c r="O231" s="5">
        <v>-1</v>
      </c>
      <c r="P231" s="5">
        <f>Source!DM209</f>
        <v>495.23986675460003</v>
      </c>
      <c r="Q231" s="5"/>
      <c r="R231" s="5"/>
      <c r="S231" s="5"/>
      <c r="T231" s="5"/>
      <c r="U231" s="5"/>
      <c r="V231" s="5"/>
      <c r="W231" s="5">
        <v>229.30077976299995</v>
      </c>
      <c r="X231" s="5">
        <v>1</v>
      </c>
      <c r="Y231" s="5">
        <v>229.30077976299995</v>
      </c>
      <c r="Z231" s="5">
        <v>229.30077976299995</v>
      </c>
      <c r="AA231" s="5">
        <v>1</v>
      </c>
      <c r="AB231" s="5">
        <v>229.30077976299995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208</v>
      </c>
      <c r="F232" s="5">
        <f>Source!V209</f>
        <v>0</v>
      </c>
      <c r="G232" s="5" t="s">
        <v>148</v>
      </c>
      <c r="H232" s="5" t="s">
        <v>149</v>
      </c>
      <c r="I232" s="5"/>
      <c r="J232" s="5"/>
      <c r="K232" s="5">
        <v>208</v>
      </c>
      <c r="L232" s="5">
        <v>22</v>
      </c>
      <c r="M232" s="5">
        <v>3</v>
      </c>
      <c r="N232" s="5" t="s">
        <v>3</v>
      </c>
      <c r="O232" s="5">
        <v>-1</v>
      </c>
      <c r="P232" s="5">
        <f>Source!DN209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209</v>
      </c>
      <c r="F233" s="5">
        <f>ROUND(Source!W209,O233)</f>
        <v>0</v>
      </c>
      <c r="G233" s="5" t="s">
        <v>150</v>
      </c>
      <c r="H233" s="5" t="s">
        <v>151</v>
      </c>
      <c r="I233" s="5"/>
      <c r="J233" s="5"/>
      <c r="K233" s="5">
        <v>209</v>
      </c>
      <c r="L233" s="5">
        <v>23</v>
      </c>
      <c r="M233" s="5">
        <v>3</v>
      </c>
      <c r="N233" s="5" t="s">
        <v>3</v>
      </c>
      <c r="O233" s="5">
        <v>2</v>
      </c>
      <c r="P233" s="5">
        <f>ROUND(Source!DO209,O233)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233</v>
      </c>
      <c r="F234" s="5">
        <f>ROUND(Source!BD209,O234)</f>
        <v>0</v>
      </c>
      <c r="G234" s="5" t="s">
        <v>152</v>
      </c>
      <c r="H234" s="5" t="s">
        <v>153</v>
      </c>
      <c r="I234" s="5"/>
      <c r="J234" s="5"/>
      <c r="K234" s="5">
        <v>233</v>
      </c>
      <c r="L234" s="5">
        <v>24</v>
      </c>
      <c r="M234" s="5">
        <v>3</v>
      </c>
      <c r="N234" s="5" t="s">
        <v>3</v>
      </c>
      <c r="O234" s="5">
        <v>2</v>
      </c>
      <c r="P234" s="5">
        <f>ROUND(Source!EV209,O234)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210</v>
      </c>
      <c r="F235" s="5">
        <f>ROUND(Source!X209,O235)</f>
        <v>6641.04</v>
      </c>
      <c r="G235" s="5" t="s">
        <v>154</v>
      </c>
      <c r="H235" s="5" t="s">
        <v>155</v>
      </c>
      <c r="I235" s="5"/>
      <c r="J235" s="5"/>
      <c r="K235" s="5">
        <v>210</v>
      </c>
      <c r="L235" s="5">
        <v>25</v>
      </c>
      <c r="M235" s="5">
        <v>3</v>
      </c>
      <c r="N235" s="5" t="s">
        <v>3</v>
      </c>
      <c r="O235" s="5">
        <v>2</v>
      </c>
      <c r="P235" s="5">
        <f>ROUND(Source!DP209,O235)</f>
        <v>209988.31</v>
      </c>
      <c r="Q235" s="5"/>
      <c r="R235" s="5"/>
      <c r="S235" s="5"/>
      <c r="T235" s="5"/>
      <c r="U235" s="5"/>
      <c r="V235" s="5"/>
      <c r="W235" s="5">
        <v>3233.74</v>
      </c>
      <c r="X235" s="5">
        <v>1</v>
      </c>
      <c r="Y235" s="5">
        <v>3233.74</v>
      </c>
      <c r="Z235" s="5">
        <v>102054.61</v>
      </c>
      <c r="AA235" s="5">
        <v>1</v>
      </c>
      <c r="AB235" s="5">
        <v>102054.61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211</v>
      </c>
      <c r="F236" s="5">
        <f>ROUND(Source!Y209,O236)</f>
        <v>4548.1499999999996</v>
      </c>
      <c r="G236" s="5" t="s">
        <v>156</v>
      </c>
      <c r="H236" s="5" t="s">
        <v>157</v>
      </c>
      <c r="I236" s="5"/>
      <c r="J236" s="5"/>
      <c r="K236" s="5">
        <v>211</v>
      </c>
      <c r="L236" s="5">
        <v>26</v>
      </c>
      <c r="M236" s="5">
        <v>3</v>
      </c>
      <c r="N236" s="5" t="s">
        <v>3</v>
      </c>
      <c r="O236" s="5">
        <v>2</v>
      </c>
      <c r="P236" s="5">
        <f>ROUND(Source!DQ209,O236)</f>
        <v>98710.34</v>
      </c>
      <c r="Q236" s="5"/>
      <c r="R236" s="5"/>
      <c r="S236" s="5"/>
      <c r="T236" s="5"/>
      <c r="U236" s="5"/>
      <c r="V236" s="5"/>
      <c r="W236" s="5">
        <v>2021.1</v>
      </c>
      <c r="X236" s="5">
        <v>1</v>
      </c>
      <c r="Y236" s="5">
        <v>2021.1</v>
      </c>
      <c r="Z236" s="5">
        <v>47699.44</v>
      </c>
      <c r="AA236" s="5">
        <v>1</v>
      </c>
      <c r="AB236" s="5">
        <v>47699.44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224</v>
      </c>
      <c r="F237" s="5">
        <f>ROUND(Source!AR209,O237)</f>
        <v>202153.83</v>
      </c>
      <c r="G237" s="5" t="s">
        <v>158</v>
      </c>
      <c r="H237" s="5" t="s">
        <v>159</v>
      </c>
      <c r="I237" s="5"/>
      <c r="J237" s="5"/>
      <c r="K237" s="5">
        <v>224</v>
      </c>
      <c r="L237" s="5">
        <v>27</v>
      </c>
      <c r="M237" s="5">
        <v>3</v>
      </c>
      <c r="N237" s="5" t="s">
        <v>3</v>
      </c>
      <c r="O237" s="5">
        <v>2</v>
      </c>
      <c r="P237" s="5">
        <f>ROUND(Source!EJ209,O237)</f>
        <v>1929598.71</v>
      </c>
      <c r="Q237" s="5"/>
      <c r="R237" s="5"/>
      <c r="S237" s="5"/>
      <c r="T237" s="5"/>
      <c r="U237" s="5"/>
      <c r="V237" s="5"/>
      <c r="W237" s="5">
        <v>118418.5</v>
      </c>
      <c r="X237" s="5">
        <v>1</v>
      </c>
      <c r="Y237" s="5">
        <v>118418.5</v>
      </c>
      <c r="Z237" s="5">
        <v>1059291.95</v>
      </c>
      <c r="AA237" s="5">
        <v>1</v>
      </c>
      <c r="AB237" s="5">
        <v>1059291.95</v>
      </c>
    </row>
    <row r="239" spans="1:206" x14ac:dyDescent="0.2">
      <c r="A239" s="3">
        <v>51</v>
      </c>
      <c r="B239" s="3">
        <f>B12</f>
        <v>275</v>
      </c>
      <c r="C239" s="3">
        <f>A12</f>
        <v>1</v>
      </c>
      <c r="D239" s="3">
        <f>ROW(A12)</f>
        <v>12</v>
      </c>
      <c r="E239" s="3"/>
      <c r="F239" s="3" t="str">
        <f>IF(F12&lt;&gt;"",F12,"")</f>
        <v>02-01-02</v>
      </c>
      <c r="G239" s="3" t="str">
        <f>IF(G12&lt;&gt;"",G12,"")</f>
        <v>02-01-02 Строительство КЛ - 10 кВ в трубах _(2 этап)</v>
      </c>
      <c r="H239" s="3">
        <v>0</v>
      </c>
      <c r="I239" s="3"/>
      <c r="J239" s="3"/>
      <c r="K239" s="3"/>
      <c r="L239" s="3"/>
      <c r="M239" s="3"/>
      <c r="N239" s="3"/>
      <c r="O239" s="3">
        <f t="shared" ref="O239:T239" si="175">ROUND(O209,2)</f>
        <v>190384.2</v>
      </c>
      <c r="P239" s="3">
        <f t="shared" si="175"/>
        <v>181352.25</v>
      </c>
      <c r="Q239" s="3">
        <f t="shared" si="175"/>
        <v>3182.75</v>
      </c>
      <c r="R239" s="3">
        <f t="shared" si="175"/>
        <v>331.66</v>
      </c>
      <c r="S239" s="3">
        <f t="shared" si="175"/>
        <v>5849.2</v>
      </c>
      <c r="T239" s="3">
        <f t="shared" si="175"/>
        <v>0</v>
      </c>
      <c r="U239" s="3">
        <f>U209</f>
        <v>495.23986675460003</v>
      </c>
      <c r="V239" s="3">
        <f>V209</f>
        <v>0</v>
      </c>
      <c r="W239" s="3">
        <f>ROUND(W209,2)</f>
        <v>0</v>
      </c>
      <c r="X239" s="3">
        <f>ROUND(X209,2)</f>
        <v>6641.04</v>
      </c>
      <c r="Y239" s="3">
        <f>ROUND(Y209,2)</f>
        <v>4548.1499999999996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>
        <f t="shared" ref="AO239:BD239" si="176">ROUND(AO209,2)</f>
        <v>0</v>
      </c>
      <c r="AP239" s="3">
        <f t="shared" si="176"/>
        <v>0</v>
      </c>
      <c r="AQ239" s="3">
        <f t="shared" si="176"/>
        <v>0</v>
      </c>
      <c r="AR239" s="3">
        <f t="shared" si="176"/>
        <v>202153.83</v>
      </c>
      <c r="AS239" s="3">
        <f t="shared" si="176"/>
        <v>87648.38</v>
      </c>
      <c r="AT239" s="3">
        <f t="shared" si="176"/>
        <v>114505.45</v>
      </c>
      <c r="AU239" s="3">
        <f t="shared" si="176"/>
        <v>0</v>
      </c>
      <c r="AV239" s="3">
        <f t="shared" si="176"/>
        <v>181352.25</v>
      </c>
      <c r="AW239" s="3">
        <f t="shared" si="176"/>
        <v>181352.25</v>
      </c>
      <c r="AX239" s="3">
        <f t="shared" si="176"/>
        <v>0</v>
      </c>
      <c r="AY239" s="3">
        <f t="shared" si="176"/>
        <v>181352.25</v>
      </c>
      <c r="AZ239" s="3">
        <f t="shared" si="176"/>
        <v>0</v>
      </c>
      <c r="BA239" s="3">
        <f t="shared" si="176"/>
        <v>0</v>
      </c>
      <c r="BB239" s="3">
        <f t="shared" si="176"/>
        <v>0</v>
      </c>
      <c r="BC239" s="3">
        <f t="shared" si="176"/>
        <v>0</v>
      </c>
      <c r="BD239" s="3">
        <f t="shared" si="176"/>
        <v>0</v>
      </c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4">
        <f t="shared" ref="DG239:DL239" si="177">ROUND(DG209,2)</f>
        <v>1600512.23</v>
      </c>
      <c r="DH239" s="4">
        <f t="shared" si="177"/>
        <v>1336471.3500000001</v>
      </c>
      <c r="DI239" s="4">
        <f t="shared" si="177"/>
        <v>39314.61</v>
      </c>
      <c r="DJ239" s="4">
        <f t="shared" si="177"/>
        <v>12742.39</v>
      </c>
      <c r="DK239" s="4">
        <f t="shared" si="177"/>
        <v>224726.27</v>
      </c>
      <c r="DL239" s="4">
        <f t="shared" si="177"/>
        <v>0</v>
      </c>
      <c r="DM239" s="4">
        <f>DM209</f>
        <v>495.23986675460003</v>
      </c>
      <c r="DN239" s="4">
        <f>DN209</f>
        <v>0</v>
      </c>
      <c r="DO239" s="4">
        <f>ROUND(DO209,2)</f>
        <v>0</v>
      </c>
      <c r="DP239" s="4">
        <f>ROUND(DP209,2)</f>
        <v>209988.31</v>
      </c>
      <c r="DQ239" s="4">
        <f>ROUND(DQ209,2)</f>
        <v>98710.34</v>
      </c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>
        <f t="shared" ref="EG239:EV239" si="178">ROUND(EG209,2)</f>
        <v>0</v>
      </c>
      <c r="EH239" s="4">
        <f t="shared" si="178"/>
        <v>0</v>
      </c>
      <c r="EI239" s="4">
        <f t="shared" si="178"/>
        <v>0</v>
      </c>
      <c r="EJ239" s="4">
        <f t="shared" si="178"/>
        <v>1929598.71</v>
      </c>
      <c r="EK239" s="4">
        <f t="shared" si="178"/>
        <v>879306.78</v>
      </c>
      <c r="EL239" s="4">
        <f t="shared" si="178"/>
        <v>1050291.93</v>
      </c>
      <c r="EM239" s="4">
        <f t="shared" si="178"/>
        <v>0</v>
      </c>
      <c r="EN239" s="4">
        <f t="shared" si="178"/>
        <v>1336471.3500000001</v>
      </c>
      <c r="EO239" s="4">
        <f t="shared" si="178"/>
        <v>1336471.3500000001</v>
      </c>
      <c r="EP239" s="4">
        <f t="shared" si="178"/>
        <v>0</v>
      </c>
      <c r="EQ239" s="4">
        <f t="shared" si="178"/>
        <v>1336471.3500000001</v>
      </c>
      <c r="ER239" s="4">
        <f t="shared" si="178"/>
        <v>0</v>
      </c>
      <c r="ES239" s="4">
        <f t="shared" si="178"/>
        <v>0</v>
      </c>
      <c r="ET239" s="4">
        <f t="shared" si="178"/>
        <v>0</v>
      </c>
      <c r="EU239" s="4">
        <f t="shared" si="178"/>
        <v>0</v>
      </c>
      <c r="EV239" s="4">
        <f t="shared" si="178"/>
        <v>0</v>
      </c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201</v>
      </c>
      <c r="F241" s="5">
        <f>ROUND(Source!O239,O241)</f>
        <v>190384.2</v>
      </c>
      <c r="G241" s="5" t="s">
        <v>106</v>
      </c>
      <c r="H241" s="5" t="s">
        <v>107</v>
      </c>
      <c r="I241" s="5"/>
      <c r="J241" s="5"/>
      <c r="K241" s="5">
        <v>201</v>
      </c>
      <c r="L241" s="5">
        <v>1</v>
      </c>
      <c r="M241" s="5">
        <v>3</v>
      </c>
      <c r="N241" s="5" t="s">
        <v>3</v>
      </c>
      <c r="O241" s="5">
        <v>2</v>
      </c>
      <c r="P241" s="5">
        <f>ROUND(Source!DG239,O241)</f>
        <v>1600512.23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202</v>
      </c>
      <c r="F242" s="5">
        <f>ROUND(Source!P239,O242)</f>
        <v>181352.25</v>
      </c>
      <c r="G242" s="5" t="s">
        <v>108</v>
      </c>
      <c r="H242" s="5" t="s">
        <v>109</v>
      </c>
      <c r="I242" s="5"/>
      <c r="J242" s="5"/>
      <c r="K242" s="5">
        <v>202</v>
      </c>
      <c r="L242" s="5">
        <v>2</v>
      </c>
      <c r="M242" s="5">
        <v>3</v>
      </c>
      <c r="N242" s="5" t="s">
        <v>3</v>
      </c>
      <c r="O242" s="5">
        <v>2</v>
      </c>
      <c r="P242" s="5">
        <f>ROUND(Source!DH239,O242)</f>
        <v>1336471.3500000001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222</v>
      </c>
      <c r="F243" s="5">
        <f>ROUND(Source!AO239,O243)</f>
        <v>0</v>
      </c>
      <c r="G243" s="5" t="s">
        <v>110</v>
      </c>
      <c r="H243" s="5" t="s">
        <v>111</v>
      </c>
      <c r="I243" s="5"/>
      <c r="J243" s="5"/>
      <c r="K243" s="5">
        <v>222</v>
      </c>
      <c r="L243" s="5">
        <v>3</v>
      </c>
      <c r="M243" s="5">
        <v>3</v>
      </c>
      <c r="N243" s="5" t="s">
        <v>3</v>
      </c>
      <c r="O243" s="5">
        <v>2</v>
      </c>
      <c r="P243" s="5">
        <f>ROUND(Source!EG239,O243)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225</v>
      </c>
      <c r="F244" s="5">
        <f>ROUND(Source!AV239,O244)</f>
        <v>181352.25</v>
      </c>
      <c r="G244" s="5" t="s">
        <v>112</v>
      </c>
      <c r="H244" s="5" t="s">
        <v>113</v>
      </c>
      <c r="I244" s="5"/>
      <c r="J244" s="5"/>
      <c r="K244" s="5">
        <v>225</v>
      </c>
      <c r="L244" s="5">
        <v>4</v>
      </c>
      <c r="M244" s="5">
        <v>3</v>
      </c>
      <c r="N244" s="5" t="s">
        <v>3</v>
      </c>
      <c r="O244" s="5">
        <v>2</v>
      </c>
      <c r="P244" s="5">
        <f>ROUND(Source!EN239,O244)</f>
        <v>1336471.3500000001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226</v>
      </c>
      <c r="F245" s="5">
        <f>ROUND(Source!AW239,O245)</f>
        <v>181352.25</v>
      </c>
      <c r="G245" s="5" t="s">
        <v>114</v>
      </c>
      <c r="H245" s="5" t="s">
        <v>115</v>
      </c>
      <c r="I245" s="5"/>
      <c r="J245" s="5"/>
      <c r="K245" s="5">
        <v>226</v>
      </c>
      <c r="L245" s="5">
        <v>5</v>
      </c>
      <c r="M245" s="5">
        <v>3</v>
      </c>
      <c r="N245" s="5" t="s">
        <v>3</v>
      </c>
      <c r="O245" s="5">
        <v>2</v>
      </c>
      <c r="P245" s="5">
        <f>ROUND(Source!EO239,O245)</f>
        <v>1336471.3500000001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227</v>
      </c>
      <c r="F246" s="5">
        <f>ROUND(Source!AX239,O246)</f>
        <v>0</v>
      </c>
      <c r="G246" s="5" t="s">
        <v>116</v>
      </c>
      <c r="H246" s="5" t="s">
        <v>117</v>
      </c>
      <c r="I246" s="5"/>
      <c r="J246" s="5"/>
      <c r="K246" s="5">
        <v>227</v>
      </c>
      <c r="L246" s="5">
        <v>6</v>
      </c>
      <c r="M246" s="5">
        <v>3</v>
      </c>
      <c r="N246" s="5" t="s">
        <v>3</v>
      </c>
      <c r="O246" s="5">
        <v>2</v>
      </c>
      <c r="P246" s="5">
        <f>ROUND(Source!EP239,O246)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228</v>
      </c>
      <c r="F247" s="5">
        <f>ROUND(Source!AY239,O247)</f>
        <v>181352.25</v>
      </c>
      <c r="G247" s="5" t="s">
        <v>118</v>
      </c>
      <c r="H247" s="5" t="s">
        <v>119</v>
      </c>
      <c r="I247" s="5"/>
      <c r="J247" s="5"/>
      <c r="K247" s="5">
        <v>228</v>
      </c>
      <c r="L247" s="5">
        <v>7</v>
      </c>
      <c r="M247" s="5">
        <v>3</v>
      </c>
      <c r="N247" s="5" t="s">
        <v>3</v>
      </c>
      <c r="O247" s="5">
        <v>2</v>
      </c>
      <c r="P247" s="5">
        <f>ROUND(Source!EQ239,O247)</f>
        <v>1336471.3500000001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216</v>
      </c>
      <c r="F248" s="5">
        <f>ROUND(Source!AP239,O248)</f>
        <v>0</v>
      </c>
      <c r="G248" s="5" t="s">
        <v>120</v>
      </c>
      <c r="H248" s="5" t="s">
        <v>121</v>
      </c>
      <c r="I248" s="5"/>
      <c r="J248" s="5"/>
      <c r="K248" s="5">
        <v>216</v>
      </c>
      <c r="L248" s="5">
        <v>8</v>
      </c>
      <c r="M248" s="5">
        <v>3</v>
      </c>
      <c r="N248" s="5" t="s">
        <v>3</v>
      </c>
      <c r="O248" s="5">
        <v>2</v>
      </c>
      <c r="P248" s="5">
        <f>ROUND(Source!EH239,O248)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223</v>
      </c>
      <c r="F249" s="5">
        <f>ROUND(Source!AQ239,O249)</f>
        <v>0</v>
      </c>
      <c r="G249" s="5" t="s">
        <v>122</v>
      </c>
      <c r="H249" s="5" t="s">
        <v>123</v>
      </c>
      <c r="I249" s="5"/>
      <c r="J249" s="5"/>
      <c r="K249" s="5">
        <v>223</v>
      </c>
      <c r="L249" s="5">
        <v>9</v>
      </c>
      <c r="M249" s="5">
        <v>3</v>
      </c>
      <c r="N249" s="5" t="s">
        <v>3</v>
      </c>
      <c r="O249" s="5">
        <v>2</v>
      </c>
      <c r="P249" s="5">
        <f>ROUND(Source!EI239,O249)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229</v>
      </c>
      <c r="F250" s="5">
        <f>ROUND(Source!AZ239,O250)</f>
        <v>0</v>
      </c>
      <c r="G250" s="5" t="s">
        <v>124</v>
      </c>
      <c r="H250" s="5" t="s">
        <v>125</v>
      </c>
      <c r="I250" s="5"/>
      <c r="J250" s="5"/>
      <c r="K250" s="5">
        <v>229</v>
      </c>
      <c r="L250" s="5">
        <v>10</v>
      </c>
      <c r="M250" s="5">
        <v>3</v>
      </c>
      <c r="N250" s="5" t="s">
        <v>3</v>
      </c>
      <c r="O250" s="5">
        <v>2</v>
      </c>
      <c r="P250" s="5">
        <f>ROUND(Source!ER239,O250)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203</v>
      </c>
      <c r="F251" s="5">
        <f>ROUND(Source!Q239,O251)</f>
        <v>3182.75</v>
      </c>
      <c r="G251" s="5" t="s">
        <v>126</v>
      </c>
      <c r="H251" s="5" t="s">
        <v>127</v>
      </c>
      <c r="I251" s="5"/>
      <c r="J251" s="5"/>
      <c r="K251" s="5">
        <v>203</v>
      </c>
      <c r="L251" s="5">
        <v>11</v>
      </c>
      <c r="M251" s="5">
        <v>3</v>
      </c>
      <c r="N251" s="5" t="s">
        <v>3</v>
      </c>
      <c r="O251" s="5">
        <v>2</v>
      </c>
      <c r="P251" s="5">
        <f>ROUND(Source!DI239,O251)</f>
        <v>39314.61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231</v>
      </c>
      <c r="F252" s="5">
        <f>ROUND(Source!BB239,O252)</f>
        <v>0</v>
      </c>
      <c r="G252" s="5" t="s">
        <v>128</v>
      </c>
      <c r="H252" s="5" t="s">
        <v>129</v>
      </c>
      <c r="I252" s="5"/>
      <c r="J252" s="5"/>
      <c r="K252" s="5">
        <v>231</v>
      </c>
      <c r="L252" s="5">
        <v>12</v>
      </c>
      <c r="M252" s="5">
        <v>3</v>
      </c>
      <c r="N252" s="5" t="s">
        <v>3</v>
      </c>
      <c r="O252" s="5">
        <v>2</v>
      </c>
      <c r="P252" s="5">
        <f>ROUND(Source!ET239,O252)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204</v>
      </c>
      <c r="F253" s="5">
        <f>ROUND(Source!R239,O253)</f>
        <v>331.66</v>
      </c>
      <c r="G253" s="5" t="s">
        <v>130</v>
      </c>
      <c r="H253" s="5" t="s">
        <v>131</v>
      </c>
      <c r="I253" s="5"/>
      <c r="J253" s="5"/>
      <c r="K253" s="5">
        <v>204</v>
      </c>
      <c r="L253" s="5">
        <v>13</v>
      </c>
      <c r="M253" s="5">
        <v>3</v>
      </c>
      <c r="N253" s="5" t="s">
        <v>3</v>
      </c>
      <c r="O253" s="5">
        <v>2</v>
      </c>
      <c r="P253" s="5">
        <f>ROUND(Source!DJ239,O253)</f>
        <v>12742.39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205</v>
      </c>
      <c r="F254" s="5">
        <f>ROUND(Source!S239,O254)</f>
        <v>5849.2</v>
      </c>
      <c r="G254" s="5" t="s">
        <v>132</v>
      </c>
      <c r="H254" s="5" t="s">
        <v>133</v>
      </c>
      <c r="I254" s="5"/>
      <c r="J254" s="5"/>
      <c r="K254" s="5">
        <v>205</v>
      </c>
      <c r="L254" s="5">
        <v>14</v>
      </c>
      <c r="M254" s="5">
        <v>3</v>
      </c>
      <c r="N254" s="5" t="s">
        <v>3</v>
      </c>
      <c r="O254" s="5">
        <v>2</v>
      </c>
      <c r="P254" s="5">
        <f>ROUND(Source!DK239,O254)</f>
        <v>224726.27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232</v>
      </c>
      <c r="F255" s="5">
        <f>ROUND(Source!BC239,O255)</f>
        <v>0</v>
      </c>
      <c r="G255" s="5" t="s">
        <v>134</v>
      </c>
      <c r="H255" s="5" t="s">
        <v>135</v>
      </c>
      <c r="I255" s="5"/>
      <c r="J255" s="5"/>
      <c r="K255" s="5">
        <v>232</v>
      </c>
      <c r="L255" s="5">
        <v>15</v>
      </c>
      <c r="M255" s="5">
        <v>3</v>
      </c>
      <c r="N255" s="5" t="s">
        <v>3</v>
      </c>
      <c r="O255" s="5">
        <v>2</v>
      </c>
      <c r="P255" s="5">
        <f>ROUND(Source!EU239,O255)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214</v>
      </c>
      <c r="F256" s="5">
        <f>ROUND(Source!AS239,O256)</f>
        <v>87648.38</v>
      </c>
      <c r="G256" s="5" t="s">
        <v>136</v>
      </c>
      <c r="H256" s="5" t="s">
        <v>137</v>
      </c>
      <c r="I256" s="5"/>
      <c r="J256" s="5"/>
      <c r="K256" s="5">
        <v>214</v>
      </c>
      <c r="L256" s="5">
        <v>16</v>
      </c>
      <c r="M256" s="5">
        <v>3</v>
      </c>
      <c r="N256" s="5" t="s">
        <v>3</v>
      </c>
      <c r="O256" s="5">
        <v>2</v>
      </c>
      <c r="P256" s="5">
        <f>ROUND(Source!EK239,O256)</f>
        <v>879306.78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215</v>
      </c>
      <c r="F257" s="5">
        <f>ROUND(Source!AT239,O257)</f>
        <v>114505.45</v>
      </c>
      <c r="G257" s="5" t="s">
        <v>138</v>
      </c>
      <c r="H257" s="5" t="s">
        <v>139</v>
      </c>
      <c r="I257" s="5"/>
      <c r="J257" s="5"/>
      <c r="K257" s="5">
        <v>215</v>
      </c>
      <c r="L257" s="5">
        <v>17</v>
      </c>
      <c r="M257" s="5">
        <v>3</v>
      </c>
      <c r="N257" s="5" t="s">
        <v>3</v>
      </c>
      <c r="O257" s="5">
        <v>2</v>
      </c>
      <c r="P257" s="5">
        <f>ROUND(Source!EL239,O257)</f>
        <v>1050291.93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217</v>
      </c>
      <c r="F258" s="5">
        <f>ROUND(Source!AU239,O258)</f>
        <v>0</v>
      </c>
      <c r="G258" s="5" t="s">
        <v>140</v>
      </c>
      <c r="H258" s="5" t="s">
        <v>141</v>
      </c>
      <c r="I258" s="5"/>
      <c r="J258" s="5"/>
      <c r="K258" s="5">
        <v>217</v>
      </c>
      <c r="L258" s="5">
        <v>18</v>
      </c>
      <c r="M258" s="5">
        <v>3</v>
      </c>
      <c r="N258" s="5" t="s">
        <v>3</v>
      </c>
      <c r="O258" s="5">
        <v>2</v>
      </c>
      <c r="P258" s="5">
        <f>ROUND(Source!EM239,O258)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230</v>
      </c>
      <c r="F259" s="5">
        <f>ROUND(Source!BA239,O259)</f>
        <v>0</v>
      </c>
      <c r="G259" s="5" t="s">
        <v>142</v>
      </c>
      <c r="H259" s="5" t="s">
        <v>143</v>
      </c>
      <c r="I259" s="5"/>
      <c r="J259" s="5"/>
      <c r="K259" s="5">
        <v>230</v>
      </c>
      <c r="L259" s="5">
        <v>19</v>
      </c>
      <c r="M259" s="5">
        <v>3</v>
      </c>
      <c r="N259" s="5" t="s">
        <v>3</v>
      </c>
      <c r="O259" s="5">
        <v>2</v>
      </c>
      <c r="P259" s="5">
        <f>ROUND(Source!ES239,O259)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206</v>
      </c>
      <c r="F260" s="5">
        <f>ROUND(Source!T239,O260)</f>
        <v>0</v>
      </c>
      <c r="G260" s="5" t="s">
        <v>144</v>
      </c>
      <c r="H260" s="5" t="s">
        <v>145</v>
      </c>
      <c r="I260" s="5"/>
      <c r="J260" s="5"/>
      <c r="K260" s="5">
        <v>206</v>
      </c>
      <c r="L260" s="5">
        <v>20</v>
      </c>
      <c r="M260" s="5">
        <v>3</v>
      </c>
      <c r="N260" s="5" t="s">
        <v>3</v>
      </c>
      <c r="O260" s="5">
        <v>2</v>
      </c>
      <c r="P260" s="5">
        <f>ROUND(Source!DL239,O260)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207</v>
      </c>
      <c r="F261" s="5">
        <f>Source!U239</f>
        <v>495.23986675460003</v>
      </c>
      <c r="G261" s="5" t="s">
        <v>146</v>
      </c>
      <c r="H261" s="5" t="s">
        <v>147</v>
      </c>
      <c r="I261" s="5"/>
      <c r="J261" s="5"/>
      <c r="K261" s="5">
        <v>207</v>
      </c>
      <c r="L261" s="5">
        <v>21</v>
      </c>
      <c r="M261" s="5">
        <v>3</v>
      </c>
      <c r="N261" s="5" t="s">
        <v>3</v>
      </c>
      <c r="O261" s="5">
        <v>-1</v>
      </c>
      <c r="P261" s="5">
        <f>Source!DM239</f>
        <v>495.23986675460003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208</v>
      </c>
      <c r="F262" s="5">
        <f>Source!V239</f>
        <v>0</v>
      </c>
      <c r="G262" s="5" t="s">
        <v>148</v>
      </c>
      <c r="H262" s="5" t="s">
        <v>149</v>
      </c>
      <c r="I262" s="5"/>
      <c r="J262" s="5"/>
      <c r="K262" s="5">
        <v>208</v>
      </c>
      <c r="L262" s="5">
        <v>22</v>
      </c>
      <c r="M262" s="5">
        <v>3</v>
      </c>
      <c r="N262" s="5" t="s">
        <v>3</v>
      </c>
      <c r="O262" s="5">
        <v>-1</v>
      </c>
      <c r="P262" s="5">
        <f>Source!DN239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209</v>
      </c>
      <c r="F263" s="5">
        <f>ROUND(Source!W239,O263)</f>
        <v>0</v>
      </c>
      <c r="G263" s="5" t="s">
        <v>150</v>
      </c>
      <c r="H263" s="5" t="s">
        <v>151</v>
      </c>
      <c r="I263" s="5"/>
      <c r="J263" s="5"/>
      <c r="K263" s="5">
        <v>209</v>
      </c>
      <c r="L263" s="5">
        <v>23</v>
      </c>
      <c r="M263" s="5">
        <v>3</v>
      </c>
      <c r="N263" s="5" t="s">
        <v>3</v>
      </c>
      <c r="O263" s="5">
        <v>2</v>
      </c>
      <c r="P263" s="5">
        <f>ROUND(Source!DO239,O263)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233</v>
      </c>
      <c r="F264" s="5">
        <f>ROUND(Source!BD239,O264)</f>
        <v>0</v>
      </c>
      <c r="G264" s="5" t="s">
        <v>152</v>
      </c>
      <c r="H264" s="5" t="s">
        <v>153</v>
      </c>
      <c r="I264" s="5"/>
      <c r="J264" s="5"/>
      <c r="K264" s="5">
        <v>233</v>
      </c>
      <c r="L264" s="5">
        <v>24</v>
      </c>
      <c r="M264" s="5">
        <v>3</v>
      </c>
      <c r="N264" s="5" t="s">
        <v>3</v>
      </c>
      <c r="O264" s="5">
        <v>2</v>
      </c>
      <c r="P264" s="5">
        <f>ROUND(Source!EV239,O264)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210</v>
      </c>
      <c r="F265" s="5">
        <f>ROUND(Source!X239,O265)</f>
        <v>6641.04</v>
      </c>
      <c r="G265" s="5" t="s">
        <v>154</v>
      </c>
      <c r="H265" s="5" t="s">
        <v>155</v>
      </c>
      <c r="I265" s="5"/>
      <c r="J265" s="5"/>
      <c r="K265" s="5">
        <v>210</v>
      </c>
      <c r="L265" s="5">
        <v>25</v>
      </c>
      <c r="M265" s="5">
        <v>3</v>
      </c>
      <c r="N265" s="5" t="s">
        <v>3</v>
      </c>
      <c r="O265" s="5">
        <v>2</v>
      </c>
      <c r="P265" s="5">
        <f>ROUND(Source!DP239,O265)</f>
        <v>209988.31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211</v>
      </c>
      <c r="F266" s="5">
        <f>ROUND(Source!Y239,O266)</f>
        <v>4548.1499999999996</v>
      </c>
      <c r="G266" s="5" t="s">
        <v>156</v>
      </c>
      <c r="H266" s="5" t="s">
        <v>157</v>
      </c>
      <c r="I266" s="5"/>
      <c r="J266" s="5"/>
      <c r="K266" s="5">
        <v>211</v>
      </c>
      <c r="L266" s="5">
        <v>26</v>
      </c>
      <c r="M266" s="5">
        <v>3</v>
      </c>
      <c r="N266" s="5" t="s">
        <v>3</v>
      </c>
      <c r="O266" s="5">
        <v>2</v>
      </c>
      <c r="P266" s="5">
        <f>ROUND(Source!DQ239,O266)</f>
        <v>98710.34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224</v>
      </c>
      <c r="F267" s="5">
        <f>ROUND(Source!AR239,O267)</f>
        <v>202153.83</v>
      </c>
      <c r="G267" s="5" t="s">
        <v>158</v>
      </c>
      <c r="H267" s="5" t="s">
        <v>159</v>
      </c>
      <c r="I267" s="5"/>
      <c r="J267" s="5"/>
      <c r="K267" s="5">
        <v>224</v>
      </c>
      <c r="L267" s="5">
        <v>27</v>
      </c>
      <c r="M267" s="5">
        <v>3</v>
      </c>
      <c r="N267" s="5" t="s">
        <v>3</v>
      </c>
      <c r="O267" s="5">
        <v>2</v>
      </c>
      <c r="P267" s="5">
        <f>ROUND(Source!EJ239,O267)</f>
        <v>1929598.71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70" spans="1:28" x14ac:dyDescent="0.2">
      <c r="A270">
        <v>70</v>
      </c>
      <c r="B270">
        <v>1</v>
      </c>
      <c r="D270">
        <v>1</v>
      </c>
      <c r="E270" t="s">
        <v>259</v>
      </c>
      <c r="F270" t="s">
        <v>260</v>
      </c>
      <c r="G270">
        <v>0</v>
      </c>
      <c r="H270">
        <v>0</v>
      </c>
      <c r="I270" t="s">
        <v>3</v>
      </c>
      <c r="J270">
        <v>1</v>
      </c>
      <c r="K270">
        <v>0</v>
      </c>
      <c r="L270" t="s">
        <v>3</v>
      </c>
      <c r="M270" t="s">
        <v>3</v>
      </c>
      <c r="N270">
        <v>0</v>
      </c>
      <c r="O270">
        <v>0</v>
      </c>
      <c r="P270" t="s">
        <v>3</v>
      </c>
    </row>
    <row r="271" spans="1:28" x14ac:dyDescent="0.2">
      <c r="A271">
        <v>70</v>
      </c>
      <c r="B271">
        <v>1</v>
      </c>
      <c r="D271">
        <v>2</v>
      </c>
      <c r="E271" t="s">
        <v>261</v>
      </c>
      <c r="F271" t="s">
        <v>262</v>
      </c>
      <c r="G271">
        <v>1</v>
      </c>
      <c r="H271">
        <v>0</v>
      </c>
      <c r="I271" t="s">
        <v>3</v>
      </c>
      <c r="J271">
        <v>1</v>
      </c>
      <c r="K271">
        <v>0</v>
      </c>
      <c r="L271" t="s">
        <v>3</v>
      </c>
      <c r="M271" t="s">
        <v>3</v>
      </c>
      <c r="N271">
        <v>0</v>
      </c>
      <c r="O271">
        <v>1</v>
      </c>
      <c r="P271" t="s">
        <v>3</v>
      </c>
    </row>
    <row r="273" spans="1:50" x14ac:dyDescent="0.2">
      <c r="A273">
        <v>-1</v>
      </c>
    </row>
    <row r="275" spans="1:50" x14ac:dyDescent="0.2">
      <c r="A275" s="4">
        <v>75</v>
      </c>
      <c r="B275" s="4" t="s">
        <v>263</v>
      </c>
      <c r="C275" s="4">
        <v>2000</v>
      </c>
      <c r="D275" s="4">
        <v>0</v>
      </c>
      <c r="E275" s="4">
        <v>1</v>
      </c>
      <c r="F275" s="4">
        <v>0</v>
      </c>
      <c r="G275" s="4">
        <v>0</v>
      </c>
      <c r="H275" s="4">
        <v>1</v>
      </c>
      <c r="I275" s="4">
        <v>0</v>
      </c>
      <c r="J275" s="4">
        <v>1</v>
      </c>
      <c r="K275" s="4">
        <v>98</v>
      </c>
      <c r="L275" s="4">
        <v>77</v>
      </c>
      <c r="M275" s="4">
        <v>0</v>
      </c>
      <c r="N275" s="4">
        <v>47212648</v>
      </c>
      <c r="O275" s="4">
        <v>1</v>
      </c>
    </row>
    <row r="276" spans="1:50" x14ac:dyDescent="0.2">
      <c r="A276" s="4">
        <v>75</v>
      </c>
      <c r="B276" s="4" t="s">
        <v>264</v>
      </c>
      <c r="C276" s="4">
        <v>2024</v>
      </c>
      <c r="D276" s="4">
        <v>4</v>
      </c>
      <c r="E276" s="4">
        <v>0</v>
      </c>
      <c r="F276" s="4"/>
      <c r="G276" s="4">
        <v>0</v>
      </c>
      <c r="H276" s="4">
        <v>2</v>
      </c>
      <c r="I276" s="4">
        <v>1</v>
      </c>
      <c r="J276" s="4">
        <v>1</v>
      </c>
      <c r="K276" s="4">
        <v>95</v>
      </c>
      <c r="L276" s="4">
        <v>65</v>
      </c>
      <c r="M276" s="4">
        <v>1</v>
      </c>
      <c r="N276" s="4">
        <v>47212649</v>
      </c>
      <c r="O276" s="4">
        <v>2</v>
      </c>
    </row>
    <row r="277" spans="1:50" x14ac:dyDescent="0.2">
      <c r="A277" s="6">
        <v>1</v>
      </c>
      <c r="B277" s="6" t="s">
        <v>265</v>
      </c>
      <c r="C277" s="6" t="s">
        <v>266</v>
      </c>
      <c r="D277" s="6">
        <v>2024</v>
      </c>
      <c r="E277" s="6">
        <v>10</v>
      </c>
      <c r="F277" s="6">
        <v>1</v>
      </c>
      <c r="G277" s="6">
        <v>1</v>
      </c>
      <c r="H277" s="6">
        <v>0</v>
      </c>
      <c r="I277" s="6">
        <v>2</v>
      </c>
      <c r="J277" s="6">
        <v>1</v>
      </c>
      <c r="K277" s="6">
        <v>1</v>
      </c>
      <c r="L277" s="6">
        <v>1</v>
      </c>
      <c r="M277" s="6">
        <v>1</v>
      </c>
      <c r="N277" s="6">
        <v>1</v>
      </c>
      <c r="O277" s="6">
        <v>1</v>
      </c>
      <c r="P277" s="6">
        <v>1</v>
      </c>
      <c r="Q277" s="6">
        <v>1</v>
      </c>
      <c r="R277" s="6" t="s">
        <v>3</v>
      </c>
      <c r="S277" s="6" t="s">
        <v>3</v>
      </c>
      <c r="T277" s="6" t="s">
        <v>3</v>
      </c>
      <c r="U277" s="6" t="s">
        <v>3</v>
      </c>
      <c r="V277" s="6" t="s">
        <v>3</v>
      </c>
      <c r="W277" s="6" t="s">
        <v>3</v>
      </c>
      <c r="X277" s="6" t="s">
        <v>3</v>
      </c>
      <c r="Y277" s="6" t="s">
        <v>3</v>
      </c>
      <c r="Z277" s="6" t="s">
        <v>3</v>
      </c>
      <c r="AA277" s="6" t="s">
        <v>267</v>
      </c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>
        <v>47212650</v>
      </c>
      <c r="AO277" s="6"/>
      <c r="AP277" s="6"/>
      <c r="AQ277" s="6"/>
      <c r="AR277" s="6"/>
      <c r="AS277" s="6"/>
      <c r="AT277" s="6"/>
      <c r="AU277" s="6"/>
      <c r="AV277" s="6"/>
      <c r="AW277" s="6"/>
      <c r="AX277" s="6"/>
    </row>
    <row r="281" spans="1:50" x14ac:dyDescent="0.2">
      <c r="A281">
        <v>65</v>
      </c>
      <c r="C281">
        <v>1</v>
      </c>
      <c r="D281">
        <v>0</v>
      </c>
      <c r="E2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437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47212648</v>
      </c>
      <c r="E14" s="1">
        <v>47212649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14</v>
      </c>
      <c r="E16" s="8">
        <f>ROUND((Source!F226)/1000,2)</f>
        <v>87.65</v>
      </c>
      <c r="F16" s="8">
        <f>ROUND((Source!F227)/1000,2)</f>
        <v>114.51</v>
      </c>
      <c r="G16" s="8">
        <f>ROUND((Source!F218)/1000,2)</f>
        <v>0</v>
      </c>
      <c r="H16" s="8">
        <f>ROUND((Source!F228)/1000+(Source!F229)/1000,2)</f>
        <v>0</v>
      </c>
      <c r="I16" s="8">
        <f>E16+F16+G16+H16</f>
        <v>202.16000000000003</v>
      </c>
      <c r="J16" s="8">
        <f>ROUND((Source!F224+Source!F223)/1000,2)</f>
        <v>6.18</v>
      </c>
      <c r="K16" s="8">
        <v>0</v>
      </c>
      <c r="L16" s="8">
        <v>0</v>
      </c>
      <c r="M16" s="8">
        <v>0</v>
      </c>
      <c r="N16" s="8">
        <f>I16+L16+M16</f>
        <v>202.16000000000003</v>
      </c>
      <c r="T16" s="9">
        <f>ROUND((Source!P226)/1000,2)</f>
        <v>879.31</v>
      </c>
      <c r="U16" s="9">
        <f>ROUND((Source!P227)/1000,2)</f>
        <v>1050.29</v>
      </c>
      <c r="V16" s="9">
        <f>ROUND((Source!P218)/1000,2)</f>
        <v>0</v>
      </c>
      <c r="W16" s="9">
        <f>ROUND((Source!P228)/1000+(Source!P229)/1000,2)</f>
        <v>0</v>
      </c>
      <c r="X16" s="9">
        <f>T16+U16+V16+W16</f>
        <v>1929.6</v>
      </c>
      <c r="Y16" s="9">
        <f>ROUND((Source!P224+Source!P223)/1000,2)</f>
        <v>237.47</v>
      </c>
      <c r="Z16" s="9">
        <v>0</v>
      </c>
      <c r="AA16" s="9">
        <v>0</v>
      </c>
      <c r="AB16" s="9">
        <v>0</v>
      </c>
      <c r="AC16" s="9">
        <f>X16+AA16+AB16</f>
        <v>1929.6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106</v>
      </c>
      <c r="H20" s="5" t="s">
        <v>107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0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108</v>
      </c>
      <c r="H21" s="5" t="s">
        <v>109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110</v>
      </c>
      <c r="H22" s="5" t="s">
        <v>111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112</v>
      </c>
      <c r="H23" s="5" t="s">
        <v>113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114</v>
      </c>
      <c r="H24" s="5" t="s">
        <v>115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116</v>
      </c>
      <c r="H25" s="5" t="s">
        <v>117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118</v>
      </c>
      <c r="H26" s="5" t="s">
        <v>119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120</v>
      </c>
      <c r="H27" s="5" t="s">
        <v>121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122</v>
      </c>
      <c r="H28" s="5" t="s">
        <v>123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124</v>
      </c>
      <c r="H29" s="5" t="s">
        <v>125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126</v>
      </c>
      <c r="H30" s="5" t="s">
        <v>127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128</v>
      </c>
      <c r="H31" s="5" t="s">
        <v>129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130</v>
      </c>
      <c r="H32" s="5" t="s">
        <v>131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132</v>
      </c>
      <c r="H33" s="5" t="s">
        <v>133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134</v>
      </c>
      <c r="H34" s="5" t="s">
        <v>135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136</v>
      </c>
      <c r="H35" s="5" t="s">
        <v>137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138</v>
      </c>
      <c r="H36" s="5" t="s">
        <v>139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140</v>
      </c>
      <c r="H37" s="5" t="s">
        <v>141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142</v>
      </c>
      <c r="H38" s="5" t="s">
        <v>143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144</v>
      </c>
      <c r="H39" s="5" t="s">
        <v>145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146</v>
      </c>
      <c r="H40" s="5" t="s">
        <v>147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148</v>
      </c>
      <c r="H41" s="5" t="s">
        <v>149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150</v>
      </c>
      <c r="H42" s="5" t="s">
        <v>151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152</v>
      </c>
      <c r="H43" s="5" t="s">
        <v>153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154</v>
      </c>
      <c r="H44" s="5" t="s">
        <v>155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156</v>
      </c>
      <c r="H45" s="5" t="s">
        <v>157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0</v>
      </c>
      <c r="G46" s="5" t="s">
        <v>158</v>
      </c>
      <c r="H46" s="5" t="s">
        <v>159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0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263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0</v>
      </c>
      <c r="J51" s="4">
        <v>1</v>
      </c>
      <c r="K51" s="4">
        <v>98</v>
      </c>
      <c r="L51" s="4">
        <v>77</v>
      </c>
      <c r="M51" s="4">
        <v>0</v>
      </c>
      <c r="N51" s="4">
        <v>47212648</v>
      </c>
      <c r="O51" s="4">
        <v>1</v>
      </c>
    </row>
    <row r="52" spans="1:50" x14ac:dyDescent="0.2">
      <c r="A52" s="4">
        <v>75</v>
      </c>
      <c r="B52" s="4" t="s">
        <v>264</v>
      </c>
      <c r="C52" s="4">
        <v>2024</v>
      </c>
      <c r="D52" s="4">
        <v>4</v>
      </c>
      <c r="E52" s="4">
        <v>0</v>
      </c>
      <c r="F52" s="4"/>
      <c r="G52" s="4">
        <v>0</v>
      </c>
      <c r="H52" s="4">
        <v>2</v>
      </c>
      <c r="I52" s="4">
        <v>1</v>
      </c>
      <c r="J52" s="4">
        <v>1</v>
      </c>
      <c r="K52" s="4">
        <v>95</v>
      </c>
      <c r="L52" s="4">
        <v>65</v>
      </c>
      <c r="M52" s="4">
        <v>1</v>
      </c>
      <c r="N52" s="4">
        <v>47212649</v>
      </c>
      <c r="O52" s="4">
        <v>2</v>
      </c>
    </row>
    <row r="53" spans="1:50" x14ac:dyDescent="0.2">
      <c r="A53" s="6">
        <v>1</v>
      </c>
      <c r="B53" s="6" t="s">
        <v>265</v>
      </c>
      <c r="C53" s="6" t="s">
        <v>266</v>
      </c>
      <c r="D53" s="6">
        <v>2024</v>
      </c>
      <c r="E53" s="6">
        <v>10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267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47212650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ROW(Source!A52)</f>
        <v>52</v>
      </c>
      <c r="B1">
        <v>47212648</v>
      </c>
      <c r="C1">
        <v>47212957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269</v>
      </c>
      <c r="J1" t="s">
        <v>3</v>
      </c>
      <c r="K1" t="s">
        <v>270</v>
      </c>
      <c r="L1">
        <v>1191</v>
      </c>
      <c r="N1">
        <v>1013</v>
      </c>
      <c r="O1" t="s">
        <v>271</v>
      </c>
      <c r="P1" t="s">
        <v>271</v>
      </c>
      <c r="Q1">
        <v>1</v>
      </c>
      <c r="W1">
        <v>0</v>
      </c>
      <c r="X1">
        <v>476480486</v>
      </c>
      <c r="Y1">
        <f>(AT1*1.1)</f>
        <v>1.2649999999999999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1.1499999999999999</v>
      </c>
      <c r="AU1" t="s">
        <v>22</v>
      </c>
      <c r="AV1">
        <v>1</v>
      </c>
      <c r="AW1">
        <v>2</v>
      </c>
      <c r="AX1">
        <v>47212962</v>
      </c>
      <c r="AY1">
        <v>1</v>
      </c>
      <c r="AZ1">
        <v>0</v>
      </c>
      <c r="BA1">
        <v>63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ROUND(AT1*Source!I52*AH1*AL1,2)</f>
        <v>0</v>
      </c>
      <c r="CV1">
        <f>ROUND(Y1*Source!I52,9)</f>
        <v>61.984999999999999</v>
      </c>
      <c r="CW1">
        <v>0</v>
      </c>
      <c r="CX1">
        <f>ROUND(Y1*Source!I52,9)</f>
        <v>61.984999999999999</v>
      </c>
      <c r="CY1">
        <f>AD1</f>
        <v>0</v>
      </c>
      <c r="CZ1">
        <f>AH1</f>
        <v>0</v>
      </c>
      <c r="DA1">
        <f>AL1</f>
        <v>1</v>
      </c>
      <c r="DB1">
        <f>ROUND((ROUND(AT1*CZ1,2)*1.1),1)</f>
        <v>0</v>
      </c>
      <c r="DC1">
        <f>ROUND((ROUND(AT1*AG1,2)*1.1),1)</f>
        <v>0</v>
      </c>
      <c r="DD1" t="s">
        <v>3</v>
      </c>
      <c r="DE1" t="s">
        <v>3</v>
      </c>
      <c r="DF1">
        <f t="shared" ref="DF1:DF6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ROW(Source!A52)</f>
        <v>52</v>
      </c>
      <c r="B2">
        <v>47212648</v>
      </c>
      <c r="C2">
        <v>47212957</v>
      </c>
      <c r="D2">
        <v>40421497</v>
      </c>
      <c r="E2">
        <v>1</v>
      </c>
      <c r="F2">
        <v>1</v>
      </c>
      <c r="G2">
        <v>1074</v>
      </c>
      <c r="H2">
        <v>2</v>
      </c>
      <c r="I2" t="s">
        <v>272</v>
      </c>
      <c r="J2" t="s">
        <v>273</v>
      </c>
      <c r="K2" t="s">
        <v>274</v>
      </c>
      <c r="L2">
        <v>1368</v>
      </c>
      <c r="N2">
        <v>1011</v>
      </c>
      <c r="O2" t="s">
        <v>275</v>
      </c>
      <c r="P2" t="s">
        <v>275</v>
      </c>
      <c r="Q2">
        <v>1</v>
      </c>
      <c r="W2">
        <v>0</v>
      </c>
      <c r="X2">
        <v>1574753533</v>
      </c>
      <c r="Y2">
        <f>(AT2*1.1)</f>
        <v>0.6160000000000001</v>
      </c>
      <c r="AA2">
        <v>0</v>
      </c>
      <c r="AB2">
        <v>4.01</v>
      </c>
      <c r="AC2">
        <v>0</v>
      </c>
      <c r="AD2">
        <v>0</v>
      </c>
      <c r="AE2">
        <v>0</v>
      </c>
      <c r="AF2">
        <v>4.01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0.56000000000000005</v>
      </c>
      <c r="AU2" t="s">
        <v>22</v>
      </c>
      <c r="AV2">
        <v>0</v>
      </c>
      <c r="AW2">
        <v>2</v>
      </c>
      <c r="AX2">
        <v>47212963</v>
      </c>
      <c r="AY2">
        <v>1</v>
      </c>
      <c r="AZ2">
        <v>0</v>
      </c>
      <c r="BA2">
        <v>64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ROUND(Y2*Source!I52*DO2,9)</f>
        <v>0</v>
      </c>
      <c r="CX2">
        <f>ROUND(Y2*Source!I52,9)</f>
        <v>30.184000000000001</v>
      </c>
      <c r="CY2">
        <f>AB2</f>
        <v>4.01</v>
      </c>
      <c r="CZ2">
        <f>AF2</f>
        <v>4.01</v>
      </c>
      <c r="DA2">
        <f>AJ2</f>
        <v>1</v>
      </c>
      <c r="DB2">
        <f>ROUND((ROUND(AT2*CZ2,2)*1.1),1)</f>
        <v>2.5</v>
      </c>
      <c r="DC2">
        <f>ROUND((ROUND(AT2*AG2,2)*1.1),1)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121.04</v>
      </c>
      <c r="DH2">
        <f>ROUND(ROUND(AG2,2)*CX2,2)</f>
        <v>0</v>
      </c>
      <c r="DI2">
        <f t="shared" si="1"/>
        <v>0</v>
      </c>
      <c r="DJ2">
        <f>DG2</f>
        <v>121.04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ROW(Source!A52)</f>
        <v>52</v>
      </c>
      <c r="B3">
        <v>47212648</v>
      </c>
      <c r="C3">
        <v>47212957</v>
      </c>
      <c r="D3">
        <v>40391898</v>
      </c>
      <c r="E3">
        <v>1</v>
      </c>
      <c r="F3">
        <v>1</v>
      </c>
      <c r="G3">
        <v>1074</v>
      </c>
      <c r="H3">
        <v>3</v>
      </c>
      <c r="I3" t="s">
        <v>276</v>
      </c>
      <c r="J3" t="s">
        <v>277</v>
      </c>
      <c r="K3" t="s">
        <v>278</v>
      </c>
      <c r="L3">
        <v>1346</v>
      </c>
      <c r="N3">
        <v>1009</v>
      </c>
      <c r="O3" t="s">
        <v>279</v>
      </c>
      <c r="P3" t="s">
        <v>279</v>
      </c>
      <c r="Q3">
        <v>1</v>
      </c>
      <c r="W3">
        <v>0</v>
      </c>
      <c r="X3">
        <v>-179647104</v>
      </c>
      <c r="Y3">
        <f>AT3</f>
        <v>6.6699999999999995E-2</v>
      </c>
      <c r="AA3">
        <v>11.25</v>
      </c>
      <c r="AB3">
        <v>0</v>
      </c>
      <c r="AC3">
        <v>0</v>
      </c>
      <c r="AD3">
        <v>0</v>
      </c>
      <c r="AE3">
        <v>11.25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6.6699999999999995E-2</v>
      </c>
      <c r="AU3" t="s">
        <v>3</v>
      </c>
      <c r="AV3">
        <v>0</v>
      </c>
      <c r="AW3">
        <v>2</v>
      </c>
      <c r="AX3">
        <v>47212964</v>
      </c>
      <c r="AY3">
        <v>1</v>
      </c>
      <c r="AZ3">
        <v>0</v>
      </c>
      <c r="BA3">
        <v>65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ROUND(Y3*Source!I52,9)</f>
        <v>3.2683</v>
      </c>
      <c r="CY3">
        <f>AA3</f>
        <v>11.25</v>
      </c>
      <c r="CZ3">
        <f>AE3</f>
        <v>11.25</v>
      </c>
      <c r="DA3">
        <f>AI3</f>
        <v>1</v>
      </c>
      <c r="DB3">
        <f>ROUND(ROUND(AT3*CZ3,2),1)</f>
        <v>0.8</v>
      </c>
      <c r="DC3">
        <f>ROUND(ROUND(AT3*AG3,2),1)</f>
        <v>0</v>
      </c>
      <c r="DD3" t="s">
        <v>3</v>
      </c>
      <c r="DE3" t="s">
        <v>3</v>
      </c>
      <c r="DF3">
        <f t="shared" si="0"/>
        <v>36.770000000000003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DF3</f>
        <v>36.770000000000003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ROW(Source!A52)</f>
        <v>52</v>
      </c>
      <c r="B4">
        <v>47212648</v>
      </c>
      <c r="C4">
        <v>47212957</v>
      </c>
      <c r="D4">
        <v>40391248</v>
      </c>
      <c r="E4">
        <v>1</v>
      </c>
      <c r="F4">
        <v>1</v>
      </c>
      <c r="G4">
        <v>1074</v>
      </c>
      <c r="H4">
        <v>3</v>
      </c>
      <c r="I4" t="s">
        <v>280</v>
      </c>
      <c r="J4" t="s">
        <v>281</v>
      </c>
      <c r="K4" t="s">
        <v>282</v>
      </c>
      <c r="L4">
        <v>1346</v>
      </c>
      <c r="N4">
        <v>1009</v>
      </c>
      <c r="O4" t="s">
        <v>279</v>
      </c>
      <c r="P4" t="s">
        <v>279</v>
      </c>
      <c r="Q4">
        <v>1</v>
      </c>
      <c r="W4">
        <v>0</v>
      </c>
      <c r="X4">
        <v>717624329</v>
      </c>
      <c r="Y4">
        <f>AT4</f>
        <v>0.1</v>
      </c>
      <c r="AA4">
        <v>1.61</v>
      </c>
      <c r="AB4">
        <v>0</v>
      </c>
      <c r="AC4">
        <v>0</v>
      </c>
      <c r="AD4">
        <v>0</v>
      </c>
      <c r="AE4">
        <v>1.61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</v>
      </c>
      <c r="AU4" t="s">
        <v>3</v>
      </c>
      <c r="AV4">
        <v>0</v>
      </c>
      <c r="AW4">
        <v>2</v>
      </c>
      <c r="AX4">
        <v>47212965</v>
      </c>
      <c r="AY4">
        <v>1</v>
      </c>
      <c r="AZ4">
        <v>0</v>
      </c>
      <c r="BA4">
        <v>66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ROUND(Y4*Source!I52,9)</f>
        <v>4.9000000000000004</v>
      </c>
      <c r="CY4">
        <f>AA4</f>
        <v>1.61</v>
      </c>
      <c r="CZ4">
        <f>AE4</f>
        <v>1.61</v>
      </c>
      <c r="DA4">
        <f>AI4</f>
        <v>1</v>
      </c>
      <c r="DB4">
        <f>ROUND(ROUND(AT4*CZ4,2),1)</f>
        <v>0.2</v>
      </c>
      <c r="DC4">
        <f>ROUND(ROUND(AT4*AG4,2),1)</f>
        <v>0</v>
      </c>
      <c r="DD4" t="s">
        <v>3</v>
      </c>
      <c r="DE4" t="s">
        <v>3</v>
      </c>
      <c r="DF4">
        <f t="shared" si="0"/>
        <v>7.89</v>
      </c>
      <c r="DG4">
        <f>ROUND(ROUND(AF4,2)*CX4,2)</f>
        <v>0</v>
      </c>
      <c r="DH4">
        <f>ROUND(ROUND(AG4,2)*CX4,2)</f>
        <v>0</v>
      </c>
      <c r="DI4">
        <f t="shared" si="1"/>
        <v>0</v>
      </c>
      <c r="DJ4">
        <f>DF4</f>
        <v>7.89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ROW(Source!A53)</f>
        <v>53</v>
      </c>
      <c r="B5">
        <v>47212649</v>
      </c>
      <c r="C5">
        <v>47212957</v>
      </c>
      <c r="D5">
        <v>40345168</v>
      </c>
      <c r="E5">
        <v>1074</v>
      </c>
      <c r="F5">
        <v>1</v>
      </c>
      <c r="G5">
        <v>1074</v>
      </c>
      <c r="H5">
        <v>1</v>
      </c>
      <c r="I5" t="s">
        <v>269</v>
      </c>
      <c r="J5" t="s">
        <v>3</v>
      </c>
      <c r="K5" t="s">
        <v>270</v>
      </c>
      <c r="L5">
        <v>1191</v>
      </c>
      <c r="N5">
        <v>1013</v>
      </c>
      <c r="O5" t="s">
        <v>271</v>
      </c>
      <c r="P5" t="s">
        <v>271</v>
      </c>
      <c r="Q5">
        <v>1</v>
      </c>
      <c r="W5">
        <v>0</v>
      </c>
      <c r="X5">
        <v>476480486</v>
      </c>
      <c r="Y5">
        <f>(AT5*1.1)</f>
        <v>1.2649999999999999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1.1499999999999999</v>
      </c>
      <c r="AU5" t="s">
        <v>22</v>
      </c>
      <c r="AV5">
        <v>1</v>
      </c>
      <c r="AW5">
        <v>2</v>
      </c>
      <c r="AX5">
        <v>47212962</v>
      </c>
      <c r="AY5">
        <v>1</v>
      </c>
      <c r="AZ5">
        <v>0</v>
      </c>
      <c r="BA5">
        <v>67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ROUND(AT5*Source!I53*AH5*AL5,2)</f>
        <v>0</v>
      </c>
      <c r="CV5">
        <f>ROUND(Y5*Source!I53,9)</f>
        <v>61.984999999999999</v>
      </c>
      <c r="CW5">
        <v>0</v>
      </c>
      <c r="CX5">
        <f>ROUND(Y5*Source!I53,9)</f>
        <v>61.984999999999999</v>
      </c>
      <c r="CY5">
        <f>AD5</f>
        <v>0</v>
      </c>
      <c r="CZ5">
        <f>AH5</f>
        <v>0</v>
      </c>
      <c r="DA5">
        <f>AL5</f>
        <v>1</v>
      </c>
      <c r="DB5">
        <f>ROUND((ROUND(AT5*CZ5,2)*1.1),1)</f>
        <v>0</v>
      </c>
      <c r="DC5">
        <f>ROUND((ROUND(AT5*AG5,2)*1.1),1)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 t="shared" si="1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ROW(Source!A53)</f>
        <v>53</v>
      </c>
      <c r="B6">
        <v>47212649</v>
      </c>
      <c r="C6">
        <v>47212957</v>
      </c>
      <c r="D6">
        <v>40421497</v>
      </c>
      <c r="E6">
        <v>1</v>
      </c>
      <c r="F6">
        <v>1</v>
      </c>
      <c r="G6">
        <v>1074</v>
      </c>
      <c r="H6">
        <v>2</v>
      </c>
      <c r="I6" t="s">
        <v>272</v>
      </c>
      <c r="J6" t="s">
        <v>273</v>
      </c>
      <c r="K6" t="s">
        <v>274</v>
      </c>
      <c r="L6">
        <v>1368</v>
      </c>
      <c r="N6">
        <v>1011</v>
      </c>
      <c r="O6" t="s">
        <v>275</v>
      </c>
      <c r="P6" t="s">
        <v>275</v>
      </c>
      <c r="Q6">
        <v>1</v>
      </c>
      <c r="W6">
        <v>0</v>
      </c>
      <c r="X6">
        <v>1574753533</v>
      </c>
      <c r="Y6">
        <f>(AT6*1.1)</f>
        <v>0.6160000000000001</v>
      </c>
      <c r="AA6">
        <v>0</v>
      </c>
      <c r="AB6">
        <v>39.71</v>
      </c>
      <c r="AC6">
        <v>0</v>
      </c>
      <c r="AD6">
        <v>0</v>
      </c>
      <c r="AE6">
        <v>0</v>
      </c>
      <c r="AF6">
        <v>4.01</v>
      </c>
      <c r="AG6">
        <v>0</v>
      </c>
      <c r="AH6">
        <v>0</v>
      </c>
      <c r="AI6">
        <v>1</v>
      </c>
      <c r="AJ6">
        <v>9.2799999999999994</v>
      </c>
      <c r="AK6">
        <v>38.42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0.56000000000000005</v>
      </c>
      <c r="AU6" t="s">
        <v>22</v>
      </c>
      <c r="AV6">
        <v>0</v>
      </c>
      <c r="AW6">
        <v>2</v>
      </c>
      <c r="AX6">
        <v>47212963</v>
      </c>
      <c r="AY6">
        <v>1</v>
      </c>
      <c r="AZ6">
        <v>0</v>
      </c>
      <c r="BA6">
        <v>68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ROUND(Y6*Source!I53*DO6,9)</f>
        <v>0</v>
      </c>
      <c r="CX6">
        <f>ROUND(Y6*Source!I53,9)</f>
        <v>30.184000000000001</v>
      </c>
      <c r="CY6">
        <f>AB6</f>
        <v>39.71</v>
      </c>
      <c r="CZ6">
        <f>AF6</f>
        <v>4.01</v>
      </c>
      <c r="DA6">
        <f>AJ6</f>
        <v>9.2799999999999994</v>
      </c>
      <c r="DB6">
        <f>ROUND((ROUND(AT6*CZ6,2)*1.1),1)</f>
        <v>2.5</v>
      </c>
      <c r="DC6">
        <f>ROUND((ROUND(AT6*AG6,2)*1.1),1)</f>
        <v>0</v>
      </c>
      <c r="DD6" t="s">
        <v>3</v>
      </c>
      <c r="DE6" t="s">
        <v>3</v>
      </c>
      <c r="DF6">
        <f t="shared" si="0"/>
        <v>0</v>
      </c>
      <c r="DG6">
        <f>ROUND(ROUND(AF6*AJ6,2)*CX6,2)</f>
        <v>1123.1500000000001</v>
      </c>
      <c r="DH6">
        <f>ROUND(ROUND(AG6*AK6,2)*CX6,2)</f>
        <v>0</v>
      </c>
      <c r="DI6">
        <f t="shared" si="1"/>
        <v>0</v>
      </c>
      <c r="DJ6">
        <f>DG6</f>
        <v>1123.1500000000001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ROW(Source!A53)</f>
        <v>53</v>
      </c>
      <c r="B7">
        <v>47212649</v>
      </c>
      <c r="C7">
        <v>47212957</v>
      </c>
      <c r="D7">
        <v>40391898</v>
      </c>
      <c r="E7">
        <v>1</v>
      </c>
      <c r="F7">
        <v>1</v>
      </c>
      <c r="G7">
        <v>1074</v>
      </c>
      <c r="H7">
        <v>3</v>
      </c>
      <c r="I7" t="s">
        <v>276</v>
      </c>
      <c r="J7" t="s">
        <v>277</v>
      </c>
      <c r="K7" t="s">
        <v>278</v>
      </c>
      <c r="L7">
        <v>1346</v>
      </c>
      <c r="N7">
        <v>1009</v>
      </c>
      <c r="O7" t="s">
        <v>279</v>
      </c>
      <c r="P7" t="s">
        <v>279</v>
      </c>
      <c r="Q7">
        <v>1</v>
      </c>
      <c r="W7">
        <v>0</v>
      </c>
      <c r="X7">
        <v>-179647104</v>
      </c>
      <c r="Y7">
        <f>AT7</f>
        <v>6.6699999999999995E-2</v>
      </c>
      <c r="AA7">
        <v>1359.58</v>
      </c>
      <c r="AB7">
        <v>0</v>
      </c>
      <c r="AC7">
        <v>0</v>
      </c>
      <c r="AD7">
        <v>0</v>
      </c>
      <c r="AE7">
        <v>11.25</v>
      </c>
      <c r="AF7">
        <v>0</v>
      </c>
      <c r="AG7">
        <v>0</v>
      </c>
      <c r="AH7">
        <v>0</v>
      </c>
      <c r="AI7">
        <v>120.49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6.6699999999999995E-2</v>
      </c>
      <c r="AU7" t="s">
        <v>3</v>
      </c>
      <c r="AV7">
        <v>0</v>
      </c>
      <c r="AW7">
        <v>2</v>
      </c>
      <c r="AX7">
        <v>47212964</v>
      </c>
      <c r="AY7">
        <v>1</v>
      </c>
      <c r="AZ7">
        <v>0</v>
      </c>
      <c r="BA7">
        <v>69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ROUND(Y7*Source!I53,9)</f>
        <v>3.2683</v>
      </c>
      <c r="CY7">
        <f>AA7</f>
        <v>1359.58</v>
      </c>
      <c r="CZ7">
        <f>AE7</f>
        <v>11.25</v>
      </c>
      <c r="DA7">
        <f>AI7</f>
        <v>120.49</v>
      </c>
      <c r="DB7">
        <f>ROUND(ROUND(AT7*CZ7,2),1)</f>
        <v>0.8</v>
      </c>
      <c r="DC7">
        <f>ROUND(ROUND(AT7*AG7,2),1)</f>
        <v>0</v>
      </c>
      <c r="DD7" t="s">
        <v>3</v>
      </c>
      <c r="DE7" t="s">
        <v>3</v>
      </c>
      <c r="DF7">
        <f>ROUND(ROUND(AE7*AI7,2)*CX7,2)</f>
        <v>4430.21</v>
      </c>
      <c r="DG7">
        <f t="shared" ref="DG7:DG14" si="2">ROUND(ROUND(AF7,2)*CX7,2)</f>
        <v>0</v>
      </c>
      <c r="DH7">
        <f t="shared" ref="DH7:DH14" si="3">ROUND(ROUND(AG7,2)*CX7,2)</f>
        <v>0</v>
      </c>
      <c r="DI7">
        <f t="shared" si="1"/>
        <v>0</v>
      </c>
      <c r="DJ7">
        <f>DF7</f>
        <v>4430.21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ROW(Source!A53)</f>
        <v>53</v>
      </c>
      <c r="B8">
        <v>47212649</v>
      </c>
      <c r="C8">
        <v>47212957</v>
      </c>
      <c r="D8">
        <v>40391248</v>
      </c>
      <c r="E8">
        <v>1</v>
      </c>
      <c r="F8">
        <v>1</v>
      </c>
      <c r="G8">
        <v>1074</v>
      </c>
      <c r="H8">
        <v>3</v>
      </c>
      <c r="I8" t="s">
        <v>280</v>
      </c>
      <c r="J8" t="s">
        <v>281</v>
      </c>
      <c r="K8" t="s">
        <v>282</v>
      </c>
      <c r="L8">
        <v>1346</v>
      </c>
      <c r="N8">
        <v>1009</v>
      </c>
      <c r="O8" t="s">
        <v>279</v>
      </c>
      <c r="P8" t="s">
        <v>279</v>
      </c>
      <c r="Q8">
        <v>1</v>
      </c>
      <c r="W8">
        <v>0</v>
      </c>
      <c r="X8">
        <v>717624329</v>
      </c>
      <c r="Y8">
        <f>AT8</f>
        <v>0.1</v>
      </c>
      <c r="AA8">
        <v>53.84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33.340000000000003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47212965</v>
      </c>
      <c r="AY8">
        <v>1</v>
      </c>
      <c r="AZ8">
        <v>0</v>
      </c>
      <c r="BA8">
        <v>70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ROUND(Y8*Source!I53,9)</f>
        <v>4.9000000000000004</v>
      </c>
      <c r="CY8">
        <f>AA8</f>
        <v>53.84</v>
      </c>
      <c r="CZ8">
        <f>AE8</f>
        <v>1.61</v>
      </c>
      <c r="DA8">
        <f>AI8</f>
        <v>33.340000000000003</v>
      </c>
      <c r="DB8">
        <f>ROUND(ROUND(AT8*CZ8,2),1)</f>
        <v>0.2</v>
      </c>
      <c r="DC8">
        <f>ROUND(ROUND(AT8*AG8,2),1)</f>
        <v>0</v>
      </c>
      <c r="DD8" t="s">
        <v>3</v>
      </c>
      <c r="DE8" t="s">
        <v>3</v>
      </c>
      <c r="DF8">
        <f>ROUND(ROUND(AE8*AI8,2)*CX8,2)</f>
        <v>263.02999999999997</v>
      </c>
      <c r="DG8">
        <f t="shared" si="2"/>
        <v>0</v>
      </c>
      <c r="DH8">
        <f t="shared" si="3"/>
        <v>0</v>
      </c>
      <c r="DI8">
        <f t="shared" si="1"/>
        <v>0</v>
      </c>
      <c r="DJ8">
        <f>DF8</f>
        <v>263.02999999999997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ROW(Source!A54)</f>
        <v>54</v>
      </c>
      <c r="B9">
        <v>47212648</v>
      </c>
      <c r="C9">
        <v>47212966</v>
      </c>
      <c r="D9">
        <v>40345168</v>
      </c>
      <c r="E9">
        <v>1074</v>
      </c>
      <c r="F9">
        <v>1</v>
      </c>
      <c r="G9">
        <v>1074</v>
      </c>
      <c r="H9">
        <v>1</v>
      </c>
      <c r="I9" t="s">
        <v>269</v>
      </c>
      <c r="J9" t="s">
        <v>3</v>
      </c>
      <c r="K9" t="s">
        <v>270</v>
      </c>
      <c r="L9">
        <v>1191</v>
      </c>
      <c r="N9">
        <v>1013</v>
      </c>
      <c r="O9" t="s">
        <v>271</v>
      </c>
      <c r="P9" t="s">
        <v>271</v>
      </c>
      <c r="Q9">
        <v>1</v>
      </c>
      <c r="W9">
        <v>0</v>
      </c>
      <c r="X9">
        <v>476480486</v>
      </c>
      <c r="Y9">
        <f>(AT9*1.1)</f>
        <v>134.464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122.24</v>
      </c>
      <c r="AU9" t="s">
        <v>22</v>
      </c>
      <c r="AV9">
        <v>1</v>
      </c>
      <c r="AW9">
        <v>2</v>
      </c>
      <c r="AX9">
        <v>47212978</v>
      </c>
      <c r="AY9">
        <v>1</v>
      </c>
      <c r="AZ9">
        <v>0</v>
      </c>
      <c r="BA9">
        <v>71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ROUND(AT9*Source!I54*AH9*AL9,2)</f>
        <v>0</v>
      </c>
      <c r="CV9">
        <f>ROUND(Y9*Source!I54,9)</f>
        <v>3.8322240000000001</v>
      </c>
      <c r="CW9">
        <v>0</v>
      </c>
      <c r="CX9">
        <f>ROUND(Y9*Source!I54,9)</f>
        <v>3.8322240000000001</v>
      </c>
      <c r="CY9">
        <f>AD9</f>
        <v>0</v>
      </c>
      <c r="CZ9">
        <f>AH9</f>
        <v>0</v>
      </c>
      <c r="DA9">
        <f>AL9</f>
        <v>1</v>
      </c>
      <c r="DB9">
        <f>ROUND((ROUND(AT9*CZ9,2)*1.1),1)</f>
        <v>0</v>
      </c>
      <c r="DC9">
        <f>ROUND((ROUND(AT9*AG9,2)*1.1),1)</f>
        <v>0</v>
      </c>
      <c r="DD9" t="s">
        <v>3</v>
      </c>
      <c r="DE9" t="s">
        <v>3</v>
      </c>
      <c r="DF9">
        <f t="shared" ref="DF9:DF15" si="4">ROUND(ROUND(AE9,2)*CX9,2)</f>
        <v>0</v>
      </c>
      <c r="DG9">
        <f t="shared" si="2"/>
        <v>0</v>
      </c>
      <c r="DH9">
        <f t="shared" si="3"/>
        <v>0</v>
      </c>
      <c r="DI9">
        <f t="shared" si="1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ROW(Source!A54)</f>
        <v>54</v>
      </c>
      <c r="B10">
        <v>47212648</v>
      </c>
      <c r="C10">
        <v>47212966</v>
      </c>
      <c r="D10">
        <v>40421776</v>
      </c>
      <c r="E10">
        <v>1</v>
      </c>
      <c r="F10">
        <v>1</v>
      </c>
      <c r="G10">
        <v>1074</v>
      </c>
      <c r="H10">
        <v>2</v>
      </c>
      <c r="I10" t="s">
        <v>283</v>
      </c>
      <c r="J10" t="s">
        <v>284</v>
      </c>
      <c r="K10" t="s">
        <v>285</v>
      </c>
      <c r="L10">
        <v>1368</v>
      </c>
      <c r="N10">
        <v>1011</v>
      </c>
      <c r="O10" t="s">
        <v>275</v>
      </c>
      <c r="P10" t="s">
        <v>275</v>
      </c>
      <c r="Q10">
        <v>1</v>
      </c>
      <c r="W10">
        <v>0</v>
      </c>
      <c r="X10">
        <v>-1054899212</v>
      </c>
      <c r="Y10">
        <f>(AT10*1.1)</f>
        <v>0.69300000000000006</v>
      </c>
      <c r="AA10">
        <v>0</v>
      </c>
      <c r="AB10">
        <v>83.1</v>
      </c>
      <c r="AC10">
        <v>12.62</v>
      </c>
      <c r="AD10">
        <v>0</v>
      </c>
      <c r="AE10">
        <v>0</v>
      </c>
      <c r="AF10">
        <v>83.1</v>
      </c>
      <c r="AG10">
        <v>12.62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0.63</v>
      </c>
      <c r="AU10" t="s">
        <v>22</v>
      </c>
      <c r="AV10">
        <v>0</v>
      </c>
      <c r="AW10">
        <v>2</v>
      </c>
      <c r="AX10">
        <v>47212979</v>
      </c>
      <c r="AY10">
        <v>1</v>
      </c>
      <c r="AZ10">
        <v>0</v>
      </c>
      <c r="BA10">
        <v>72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ROUND(Y10*Source!I54*DO10,9)</f>
        <v>0</v>
      </c>
      <c r="CX10">
        <f>ROUND(Y10*Source!I54,9)</f>
        <v>1.9750500000000001E-2</v>
      </c>
      <c r="CY10">
        <f>AB10</f>
        <v>83.1</v>
      </c>
      <c r="CZ10">
        <f>AF10</f>
        <v>83.1</v>
      </c>
      <c r="DA10">
        <f>AJ10</f>
        <v>1</v>
      </c>
      <c r="DB10">
        <f>ROUND((ROUND(AT10*CZ10,2)*1.1),1)</f>
        <v>57.6</v>
      </c>
      <c r="DC10">
        <f>ROUND((ROUND(AT10*AG10,2)*1.1),1)</f>
        <v>8.6999999999999993</v>
      </c>
      <c r="DD10" t="s">
        <v>3</v>
      </c>
      <c r="DE10" t="s">
        <v>3</v>
      </c>
      <c r="DF10">
        <f t="shared" si="4"/>
        <v>0</v>
      </c>
      <c r="DG10">
        <f t="shared" si="2"/>
        <v>1.64</v>
      </c>
      <c r="DH10">
        <f t="shared" si="3"/>
        <v>0.25</v>
      </c>
      <c r="DI10">
        <f t="shared" si="1"/>
        <v>0</v>
      </c>
      <c r="DJ10">
        <f>DG10</f>
        <v>1.64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ROW(Source!A54)</f>
        <v>54</v>
      </c>
      <c r="B11">
        <v>47212648</v>
      </c>
      <c r="C11">
        <v>47212966</v>
      </c>
      <c r="D11">
        <v>40391248</v>
      </c>
      <c r="E11">
        <v>1</v>
      </c>
      <c r="F11">
        <v>1</v>
      </c>
      <c r="G11">
        <v>1074</v>
      </c>
      <c r="H11">
        <v>3</v>
      </c>
      <c r="I11" t="s">
        <v>280</v>
      </c>
      <c r="J11" t="s">
        <v>281</v>
      </c>
      <c r="K11" t="s">
        <v>282</v>
      </c>
      <c r="L11">
        <v>1346</v>
      </c>
      <c r="N11">
        <v>1009</v>
      </c>
      <c r="O11" t="s">
        <v>279</v>
      </c>
      <c r="P11" t="s">
        <v>279</v>
      </c>
      <c r="Q11">
        <v>1</v>
      </c>
      <c r="W11">
        <v>0</v>
      </c>
      <c r="X11">
        <v>717624329</v>
      </c>
      <c r="Y11">
        <f>AT11</f>
        <v>7</v>
      </c>
      <c r="AA11">
        <v>1.61</v>
      </c>
      <c r="AB11">
        <v>0</v>
      </c>
      <c r="AC11">
        <v>0</v>
      </c>
      <c r="AD11">
        <v>0</v>
      </c>
      <c r="AE11">
        <v>1.61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7</v>
      </c>
      <c r="AU11" t="s">
        <v>3</v>
      </c>
      <c r="AV11">
        <v>0</v>
      </c>
      <c r="AW11">
        <v>2</v>
      </c>
      <c r="AX11">
        <v>47212980</v>
      </c>
      <c r="AY11">
        <v>1</v>
      </c>
      <c r="AZ11">
        <v>0</v>
      </c>
      <c r="BA11">
        <v>73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ROUND(Y11*Source!I54,9)</f>
        <v>0.19950000000000001</v>
      </c>
      <c r="CY11">
        <f>AA11</f>
        <v>1.61</v>
      </c>
      <c r="CZ11">
        <f>AE11</f>
        <v>1.61</v>
      </c>
      <c r="DA11">
        <f>AI11</f>
        <v>1</v>
      </c>
      <c r="DB11">
        <f>ROUND(ROUND(AT11*CZ11,2),1)</f>
        <v>11.3</v>
      </c>
      <c r="DC11">
        <f>ROUND(ROUND(AT11*AG11,2),1)</f>
        <v>0</v>
      </c>
      <c r="DD11" t="s">
        <v>3</v>
      </c>
      <c r="DE11" t="s">
        <v>3</v>
      </c>
      <c r="DF11">
        <f t="shared" si="4"/>
        <v>0.32</v>
      </c>
      <c r="DG11">
        <f t="shared" si="2"/>
        <v>0</v>
      </c>
      <c r="DH11">
        <f t="shared" si="3"/>
        <v>0</v>
      </c>
      <c r="DI11">
        <f t="shared" si="1"/>
        <v>0</v>
      </c>
      <c r="DJ11">
        <f>DF11</f>
        <v>0.32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ROW(Source!A54)</f>
        <v>54</v>
      </c>
      <c r="B12">
        <v>47212648</v>
      </c>
      <c r="C12">
        <v>47212966</v>
      </c>
      <c r="D12">
        <v>40391659</v>
      </c>
      <c r="E12">
        <v>1</v>
      </c>
      <c r="F12">
        <v>1</v>
      </c>
      <c r="G12">
        <v>1074</v>
      </c>
      <c r="H12">
        <v>3</v>
      </c>
      <c r="I12" t="s">
        <v>286</v>
      </c>
      <c r="J12" t="s">
        <v>287</v>
      </c>
      <c r="K12" t="s">
        <v>288</v>
      </c>
      <c r="L12">
        <v>1348</v>
      </c>
      <c r="N12">
        <v>1009</v>
      </c>
      <c r="O12" t="s">
        <v>241</v>
      </c>
      <c r="P12" t="s">
        <v>241</v>
      </c>
      <c r="Q12">
        <v>1000</v>
      </c>
      <c r="W12">
        <v>0</v>
      </c>
      <c r="X12">
        <v>-1352824825</v>
      </c>
      <c r="Y12">
        <f>AT12</f>
        <v>6.1799999999999995E-4</v>
      </c>
      <c r="AA12">
        <v>18054.14</v>
      </c>
      <c r="AB12">
        <v>0</v>
      </c>
      <c r="AC12">
        <v>0</v>
      </c>
      <c r="AD12">
        <v>0</v>
      </c>
      <c r="AE12">
        <v>18054.14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6.1799999999999995E-4</v>
      </c>
      <c r="AU12" t="s">
        <v>3</v>
      </c>
      <c r="AV12">
        <v>0</v>
      </c>
      <c r="AW12">
        <v>2</v>
      </c>
      <c r="AX12">
        <v>47212981</v>
      </c>
      <c r="AY12">
        <v>1</v>
      </c>
      <c r="AZ12">
        <v>0</v>
      </c>
      <c r="BA12">
        <v>74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ROUND(Y12*Source!I54,9)</f>
        <v>1.7612999999999999E-5</v>
      </c>
      <c r="CY12">
        <f>AA12</f>
        <v>18054.14</v>
      </c>
      <c r="CZ12">
        <f>AE12</f>
        <v>18054.14</v>
      </c>
      <c r="DA12">
        <f>AI12</f>
        <v>1</v>
      </c>
      <c r="DB12">
        <f>ROUND(ROUND(AT12*CZ12,2),1)</f>
        <v>11.2</v>
      </c>
      <c r="DC12">
        <f>ROUND(ROUND(AT12*AG12,2),1)</f>
        <v>0</v>
      </c>
      <c r="DD12" t="s">
        <v>3</v>
      </c>
      <c r="DE12" t="s">
        <v>3</v>
      </c>
      <c r="DF12">
        <f t="shared" si="4"/>
        <v>0.32</v>
      </c>
      <c r="DG12">
        <f t="shared" si="2"/>
        <v>0</v>
      </c>
      <c r="DH12">
        <f t="shared" si="3"/>
        <v>0</v>
      </c>
      <c r="DI12">
        <f t="shared" si="1"/>
        <v>0</v>
      </c>
      <c r="DJ12">
        <f>DF12</f>
        <v>0.32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ROW(Source!A54)</f>
        <v>54</v>
      </c>
      <c r="B13">
        <v>47212648</v>
      </c>
      <c r="C13">
        <v>47212966</v>
      </c>
      <c r="D13">
        <v>40399543</v>
      </c>
      <c r="E13">
        <v>1</v>
      </c>
      <c r="F13">
        <v>1</v>
      </c>
      <c r="G13">
        <v>1074</v>
      </c>
      <c r="H13">
        <v>3</v>
      </c>
      <c r="I13" t="s">
        <v>289</v>
      </c>
      <c r="J13" t="s">
        <v>290</v>
      </c>
      <c r="K13" t="s">
        <v>291</v>
      </c>
      <c r="L13">
        <v>1346</v>
      </c>
      <c r="N13">
        <v>1009</v>
      </c>
      <c r="O13" t="s">
        <v>279</v>
      </c>
      <c r="P13" t="s">
        <v>279</v>
      </c>
      <c r="Q13">
        <v>1</v>
      </c>
      <c r="W13">
        <v>0</v>
      </c>
      <c r="X13">
        <v>-1663625455</v>
      </c>
      <c r="Y13">
        <f>AT13</f>
        <v>1.6479999999999999</v>
      </c>
      <c r="AA13">
        <v>33.72</v>
      </c>
      <c r="AB13">
        <v>0</v>
      </c>
      <c r="AC13">
        <v>0</v>
      </c>
      <c r="AD13">
        <v>0</v>
      </c>
      <c r="AE13">
        <v>33.72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1.6479999999999999</v>
      </c>
      <c r="AU13" t="s">
        <v>3</v>
      </c>
      <c r="AV13">
        <v>0</v>
      </c>
      <c r="AW13">
        <v>2</v>
      </c>
      <c r="AX13">
        <v>47212982</v>
      </c>
      <c r="AY13">
        <v>1</v>
      </c>
      <c r="AZ13">
        <v>0</v>
      </c>
      <c r="BA13">
        <v>75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ROUND(Y13*Source!I54,9)</f>
        <v>4.6968000000000003E-2</v>
      </c>
      <c r="CY13">
        <f>AA13</f>
        <v>33.72</v>
      </c>
      <c r="CZ13">
        <f>AE13</f>
        <v>33.72</v>
      </c>
      <c r="DA13">
        <f>AI13</f>
        <v>1</v>
      </c>
      <c r="DB13">
        <f>ROUND(ROUND(AT13*CZ13,2),1)</f>
        <v>55.6</v>
      </c>
      <c r="DC13">
        <f>ROUND(ROUND(AT13*AG13,2),1)</f>
        <v>0</v>
      </c>
      <c r="DD13" t="s">
        <v>3</v>
      </c>
      <c r="DE13" t="s">
        <v>3</v>
      </c>
      <c r="DF13">
        <f t="shared" si="4"/>
        <v>1.58</v>
      </c>
      <c r="DG13">
        <f t="shared" si="2"/>
        <v>0</v>
      </c>
      <c r="DH13">
        <f t="shared" si="3"/>
        <v>0</v>
      </c>
      <c r="DI13">
        <f t="shared" si="1"/>
        <v>0</v>
      </c>
      <c r="DJ13">
        <f>DF13</f>
        <v>1.58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ROW(Source!A55)</f>
        <v>55</v>
      </c>
      <c r="B14">
        <v>47212649</v>
      </c>
      <c r="C14">
        <v>47212966</v>
      </c>
      <c r="D14">
        <v>40345168</v>
      </c>
      <c r="E14">
        <v>1074</v>
      </c>
      <c r="F14">
        <v>1</v>
      </c>
      <c r="G14">
        <v>1074</v>
      </c>
      <c r="H14">
        <v>1</v>
      </c>
      <c r="I14" t="s">
        <v>269</v>
      </c>
      <c r="J14" t="s">
        <v>3</v>
      </c>
      <c r="K14" t="s">
        <v>270</v>
      </c>
      <c r="L14">
        <v>1191</v>
      </c>
      <c r="N14">
        <v>1013</v>
      </c>
      <c r="O14" t="s">
        <v>271</v>
      </c>
      <c r="P14" t="s">
        <v>271</v>
      </c>
      <c r="Q14">
        <v>1</v>
      </c>
      <c r="W14">
        <v>0</v>
      </c>
      <c r="X14">
        <v>476480486</v>
      </c>
      <c r="Y14">
        <f>(AT14*1.1)</f>
        <v>134.464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122.24</v>
      </c>
      <c r="AU14" t="s">
        <v>22</v>
      </c>
      <c r="AV14">
        <v>1</v>
      </c>
      <c r="AW14">
        <v>2</v>
      </c>
      <c r="AX14">
        <v>47212978</v>
      </c>
      <c r="AY14">
        <v>1</v>
      </c>
      <c r="AZ14">
        <v>0</v>
      </c>
      <c r="BA14">
        <v>77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ROUND(AT14*Source!I55*AH14*AL14,2)</f>
        <v>0</v>
      </c>
      <c r="CV14">
        <f>ROUND(Y14*Source!I55,9)</f>
        <v>3.8322240000000001</v>
      </c>
      <c r="CW14">
        <v>0</v>
      </c>
      <c r="CX14">
        <f>ROUND(Y14*Source!I55,9)</f>
        <v>3.8322240000000001</v>
      </c>
      <c r="CY14">
        <f>AD14</f>
        <v>0</v>
      </c>
      <c r="CZ14">
        <f>AH14</f>
        <v>0</v>
      </c>
      <c r="DA14">
        <f>AL14</f>
        <v>1</v>
      </c>
      <c r="DB14">
        <f>ROUND((ROUND(AT14*CZ14,2)*1.1),1)</f>
        <v>0</v>
      </c>
      <c r="DC14">
        <f>ROUND((ROUND(AT14*AG14,2)*1.1),1)</f>
        <v>0</v>
      </c>
      <c r="DD14" t="s">
        <v>3</v>
      </c>
      <c r="DE14" t="s">
        <v>3</v>
      </c>
      <c r="DF14">
        <f t="shared" si="4"/>
        <v>0</v>
      </c>
      <c r="DG14">
        <f t="shared" si="2"/>
        <v>0</v>
      </c>
      <c r="DH14">
        <f t="shared" si="3"/>
        <v>0</v>
      </c>
      <c r="DI14">
        <f t="shared" si="1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ROW(Source!A55)</f>
        <v>55</v>
      </c>
      <c r="B15">
        <v>47212649</v>
      </c>
      <c r="C15">
        <v>47212966</v>
      </c>
      <c r="D15">
        <v>40421776</v>
      </c>
      <c r="E15">
        <v>1</v>
      </c>
      <c r="F15">
        <v>1</v>
      </c>
      <c r="G15">
        <v>1074</v>
      </c>
      <c r="H15">
        <v>2</v>
      </c>
      <c r="I15" t="s">
        <v>283</v>
      </c>
      <c r="J15" t="s">
        <v>284</v>
      </c>
      <c r="K15" t="s">
        <v>285</v>
      </c>
      <c r="L15">
        <v>1368</v>
      </c>
      <c r="N15">
        <v>1011</v>
      </c>
      <c r="O15" t="s">
        <v>275</v>
      </c>
      <c r="P15" t="s">
        <v>275</v>
      </c>
      <c r="Q15">
        <v>1</v>
      </c>
      <c r="W15">
        <v>0</v>
      </c>
      <c r="X15">
        <v>-1054899212</v>
      </c>
      <c r="Y15">
        <f>(AT15*1.1)</f>
        <v>0.69300000000000006</v>
      </c>
      <c r="AA15">
        <v>0</v>
      </c>
      <c r="AB15">
        <v>1211.2</v>
      </c>
      <c r="AC15">
        <v>517.35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13.66</v>
      </c>
      <c r="AK15">
        <v>38.42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0.63</v>
      </c>
      <c r="AU15" t="s">
        <v>22</v>
      </c>
      <c r="AV15">
        <v>0</v>
      </c>
      <c r="AW15">
        <v>2</v>
      </c>
      <c r="AX15">
        <v>47212979</v>
      </c>
      <c r="AY15">
        <v>1</v>
      </c>
      <c r="AZ15">
        <v>0</v>
      </c>
      <c r="BA15">
        <v>78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ROUND(Y15*Source!I55*DO15,9)</f>
        <v>0</v>
      </c>
      <c r="CX15">
        <f>ROUND(Y15*Source!I55,9)</f>
        <v>1.9750500000000001E-2</v>
      </c>
      <c r="CY15">
        <f>AB15</f>
        <v>1211.2</v>
      </c>
      <c r="CZ15">
        <f>AF15</f>
        <v>83.1</v>
      </c>
      <c r="DA15">
        <f>AJ15</f>
        <v>13.66</v>
      </c>
      <c r="DB15">
        <f>ROUND((ROUND(AT15*CZ15,2)*1.1),1)</f>
        <v>57.6</v>
      </c>
      <c r="DC15">
        <f>ROUND((ROUND(AT15*AG15,2)*1.1),1)</f>
        <v>8.6999999999999993</v>
      </c>
      <c r="DD15" t="s">
        <v>3</v>
      </c>
      <c r="DE15" t="s">
        <v>3</v>
      </c>
      <c r="DF15">
        <f t="shared" si="4"/>
        <v>0</v>
      </c>
      <c r="DG15">
        <f>ROUND(ROUND(AF15*AJ15,2)*CX15,2)</f>
        <v>22.42</v>
      </c>
      <c r="DH15">
        <f>ROUND(ROUND(AG15*AK15,2)*CX15,2)</f>
        <v>9.58</v>
      </c>
      <c r="DI15">
        <f t="shared" si="1"/>
        <v>0</v>
      </c>
      <c r="DJ15">
        <f>DG15</f>
        <v>22.42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ROW(Source!A55)</f>
        <v>55</v>
      </c>
      <c r="B16">
        <v>47212649</v>
      </c>
      <c r="C16">
        <v>47212966</v>
      </c>
      <c r="D16">
        <v>40391248</v>
      </c>
      <c r="E16">
        <v>1</v>
      </c>
      <c r="F16">
        <v>1</v>
      </c>
      <c r="G16">
        <v>1074</v>
      </c>
      <c r="H16">
        <v>3</v>
      </c>
      <c r="I16" t="s">
        <v>280</v>
      </c>
      <c r="J16" t="s">
        <v>281</v>
      </c>
      <c r="K16" t="s">
        <v>282</v>
      </c>
      <c r="L16">
        <v>1346</v>
      </c>
      <c r="N16">
        <v>1009</v>
      </c>
      <c r="O16" t="s">
        <v>279</v>
      </c>
      <c r="P16" t="s">
        <v>279</v>
      </c>
      <c r="Q16">
        <v>1</v>
      </c>
      <c r="W16">
        <v>0</v>
      </c>
      <c r="X16">
        <v>717624329</v>
      </c>
      <c r="Y16">
        <f>AT16</f>
        <v>7</v>
      </c>
      <c r="AA16">
        <v>58.03</v>
      </c>
      <c r="AB16">
        <v>0</v>
      </c>
      <c r="AC16">
        <v>0</v>
      </c>
      <c r="AD16">
        <v>0</v>
      </c>
      <c r="AE16">
        <v>1.61</v>
      </c>
      <c r="AF16">
        <v>0</v>
      </c>
      <c r="AG16">
        <v>0</v>
      </c>
      <c r="AH16">
        <v>0</v>
      </c>
      <c r="AI16">
        <v>33.340000000000003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7</v>
      </c>
      <c r="AU16" t="s">
        <v>3</v>
      </c>
      <c r="AV16">
        <v>0</v>
      </c>
      <c r="AW16">
        <v>2</v>
      </c>
      <c r="AX16">
        <v>47212980</v>
      </c>
      <c r="AY16">
        <v>1</v>
      </c>
      <c r="AZ16">
        <v>0</v>
      </c>
      <c r="BA16">
        <v>79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ROUND(Y16*Source!I55,9)</f>
        <v>0.19950000000000001</v>
      </c>
      <c r="CY16">
        <f>AA16</f>
        <v>58.03</v>
      </c>
      <c r="CZ16">
        <f>AE16</f>
        <v>1.61</v>
      </c>
      <c r="DA16">
        <f>AI16</f>
        <v>33.340000000000003</v>
      </c>
      <c r="DB16">
        <f>ROUND(ROUND(AT16*CZ16,2),1)</f>
        <v>11.3</v>
      </c>
      <c r="DC16">
        <f>ROUND(ROUND(AT16*AG16,2),1)</f>
        <v>0</v>
      </c>
      <c r="DD16" t="s">
        <v>3</v>
      </c>
      <c r="DE16" t="s">
        <v>3</v>
      </c>
      <c r="DF16">
        <f>ROUND(ROUND(AE16*AI16,2)*CX16,2)</f>
        <v>10.71</v>
      </c>
      <c r="DG16">
        <f t="shared" ref="DG16:DG24" si="5">ROUND(ROUND(AF16,2)*CX16,2)</f>
        <v>0</v>
      </c>
      <c r="DH16">
        <f t="shared" ref="DH16:DH24" si="6">ROUND(ROUND(AG16,2)*CX16,2)</f>
        <v>0</v>
      </c>
      <c r="DI16">
        <f t="shared" si="1"/>
        <v>0</v>
      </c>
      <c r="DJ16">
        <f>DF16</f>
        <v>10.71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ROW(Source!A55)</f>
        <v>55</v>
      </c>
      <c r="B17">
        <v>47212649</v>
      </c>
      <c r="C17">
        <v>47212966</v>
      </c>
      <c r="D17">
        <v>40391659</v>
      </c>
      <c r="E17">
        <v>1</v>
      </c>
      <c r="F17">
        <v>1</v>
      </c>
      <c r="G17">
        <v>1074</v>
      </c>
      <c r="H17">
        <v>3</v>
      </c>
      <c r="I17" t="s">
        <v>286</v>
      </c>
      <c r="J17" t="s">
        <v>287</v>
      </c>
      <c r="K17" t="s">
        <v>288</v>
      </c>
      <c r="L17">
        <v>1348</v>
      </c>
      <c r="N17">
        <v>1009</v>
      </c>
      <c r="O17" t="s">
        <v>241</v>
      </c>
      <c r="P17" t="s">
        <v>241</v>
      </c>
      <c r="Q17">
        <v>1000</v>
      </c>
      <c r="W17">
        <v>0</v>
      </c>
      <c r="X17">
        <v>-1352824825</v>
      </c>
      <c r="Y17">
        <f>AT17</f>
        <v>6.1799999999999995E-4</v>
      </c>
      <c r="AA17">
        <v>21077.85</v>
      </c>
      <c r="AB17">
        <v>0</v>
      </c>
      <c r="AC17">
        <v>0</v>
      </c>
      <c r="AD17">
        <v>0</v>
      </c>
      <c r="AE17">
        <v>18054.14</v>
      </c>
      <c r="AF17">
        <v>0</v>
      </c>
      <c r="AG17">
        <v>0</v>
      </c>
      <c r="AH17">
        <v>0</v>
      </c>
      <c r="AI17">
        <v>1.08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6.1799999999999995E-4</v>
      </c>
      <c r="AU17" t="s">
        <v>3</v>
      </c>
      <c r="AV17">
        <v>0</v>
      </c>
      <c r="AW17">
        <v>2</v>
      </c>
      <c r="AX17">
        <v>47212981</v>
      </c>
      <c r="AY17">
        <v>1</v>
      </c>
      <c r="AZ17">
        <v>0</v>
      </c>
      <c r="BA17">
        <v>80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ROUND(Y17*Source!I55,9)</f>
        <v>1.7612999999999999E-5</v>
      </c>
      <c r="CY17">
        <f>AA17</f>
        <v>21077.85</v>
      </c>
      <c r="CZ17">
        <f>AE17</f>
        <v>18054.14</v>
      </c>
      <c r="DA17">
        <f>AI17</f>
        <v>1.08</v>
      </c>
      <c r="DB17">
        <f>ROUND(ROUND(AT17*CZ17,2),1)</f>
        <v>11.2</v>
      </c>
      <c r="DC17">
        <f>ROUND(ROUND(AT17*AG17,2),1)</f>
        <v>0</v>
      </c>
      <c r="DD17" t="s">
        <v>3</v>
      </c>
      <c r="DE17" t="s">
        <v>3</v>
      </c>
      <c r="DF17">
        <f>ROUND(ROUND(AE17*AI17,2)*CX17,2)</f>
        <v>0.34</v>
      </c>
      <c r="DG17">
        <f t="shared" si="5"/>
        <v>0</v>
      </c>
      <c r="DH17">
        <f t="shared" si="6"/>
        <v>0</v>
      </c>
      <c r="DI17">
        <f t="shared" si="1"/>
        <v>0</v>
      </c>
      <c r="DJ17">
        <f>DF17</f>
        <v>0.34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ROW(Source!A55)</f>
        <v>55</v>
      </c>
      <c r="B18">
        <v>47212649</v>
      </c>
      <c r="C18">
        <v>47212966</v>
      </c>
      <c r="D18">
        <v>40399543</v>
      </c>
      <c r="E18">
        <v>1</v>
      </c>
      <c r="F18">
        <v>1</v>
      </c>
      <c r="G18">
        <v>1074</v>
      </c>
      <c r="H18">
        <v>3</v>
      </c>
      <c r="I18" t="s">
        <v>289</v>
      </c>
      <c r="J18" t="s">
        <v>290</v>
      </c>
      <c r="K18" t="s">
        <v>291</v>
      </c>
      <c r="L18">
        <v>1346</v>
      </c>
      <c r="N18">
        <v>1009</v>
      </c>
      <c r="O18" t="s">
        <v>279</v>
      </c>
      <c r="P18" t="s">
        <v>279</v>
      </c>
      <c r="Q18">
        <v>1</v>
      </c>
      <c r="W18">
        <v>0</v>
      </c>
      <c r="X18">
        <v>-1663625455</v>
      </c>
      <c r="Y18">
        <f>AT18</f>
        <v>1.6479999999999999</v>
      </c>
      <c r="AA18">
        <v>745.06</v>
      </c>
      <c r="AB18">
        <v>0</v>
      </c>
      <c r="AC18">
        <v>0</v>
      </c>
      <c r="AD18">
        <v>0</v>
      </c>
      <c r="AE18">
        <v>33.72</v>
      </c>
      <c r="AF18">
        <v>0</v>
      </c>
      <c r="AG18">
        <v>0</v>
      </c>
      <c r="AH18">
        <v>0</v>
      </c>
      <c r="AI18">
        <v>20.440000000000001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1.6479999999999999</v>
      </c>
      <c r="AU18" t="s">
        <v>3</v>
      </c>
      <c r="AV18">
        <v>0</v>
      </c>
      <c r="AW18">
        <v>2</v>
      </c>
      <c r="AX18">
        <v>47212982</v>
      </c>
      <c r="AY18">
        <v>1</v>
      </c>
      <c r="AZ18">
        <v>0</v>
      </c>
      <c r="BA18">
        <v>81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ROUND(Y18*Source!I55,9)</f>
        <v>4.6968000000000003E-2</v>
      </c>
      <c r="CY18">
        <f>AA18</f>
        <v>745.06</v>
      </c>
      <c r="CZ18">
        <f>AE18</f>
        <v>33.72</v>
      </c>
      <c r="DA18">
        <f>AI18</f>
        <v>20.440000000000001</v>
      </c>
      <c r="DB18">
        <f>ROUND(ROUND(AT18*CZ18,2),1)</f>
        <v>55.6</v>
      </c>
      <c r="DC18">
        <f>ROUND(ROUND(AT18*AG18,2),1)</f>
        <v>0</v>
      </c>
      <c r="DD18" t="s">
        <v>3</v>
      </c>
      <c r="DE18" t="s">
        <v>3</v>
      </c>
      <c r="DF18">
        <f>ROUND(ROUND(AE18*AI18,2)*CX18,2)</f>
        <v>32.369999999999997</v>
      </c>
      <c r="DG18">
        <f t="shared" si="5"/>
        <v>0</v>
      </c>
      <c r="DH18">
        <f t="shared" si="6"/>
        <v>0</v>
      </c>
      <c r="DI18">
        <f t="shared" si="1"/>
        <v>0</v>
      </c>
      <c r="DJ18">
        <f>DF18</f>
        <v>32.369999999999997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ROW(Source!A56)</f>
        <v>56</v>
      </c>
      <c r="B19">
        <v>47212648</v>
      </c>
      <c r="C19">
        <v>47212984</v>
      </c>
      <c r="D19">
        <v>40345168</v>
      </c>
      <c r="E19">
        <v>1074</v>
      </c>
      <c r="F19">
        <v>1</v>
      </c>
      <c r="G19">
        <v>1074</v>
      </c>
      <c r="H19">
        <v>1</v>
      </c>
      <c r="I19" t="s">
        <v>269</v>
      </c>
      <c r="J19" t="s">
        <v>3</v>
      </c>
      <c r="K19" t="s">
        <v>270</v>
      </c>
      <c r="L19">
        <v>1191</v>
      </c>
      <c r="N19">
        <v>1013</v>
      </c>
      <c r="O19" t="s">
        <v>271</v>
      </c>
      <c r="P19" t="s">
        <v>271</v>
      </c>
      <c r="Q19">
        <v>1</v>
      </c>
      <c r="W19">
        <v>0</v>
      </c>
      <c r="X19">
        <v>476480486</v>
      </c>
      <c r="Y19">
        <f>((AT19*1.1)*1.2)</f>
        <v>200.36279999999999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151.79</v>
      </c>
      <c r="AU19" t="s">
        <v>57</v>
      </c>
      <c r="AV19">
        <v>1</v>
      </c>
      <c r="AW19">
        <v>2</v>
      </c>
      <c r="AX19">
        <v>47212996</v>
      </c>
      <c r="AY19">
        <v>1</v>
      </c>
      <c r="AZ19">
        <v>0</v>
      </c>
      <c r="BA19">
        <v>83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ROUND(AT19*Source!I56*AH19*AL19,2)</f>
        <v>0</v>
      </c>
      <c r="CV19">
        <f>ROUND(Y19*Source!I56,9)</f>
        <v>1.5327754200000001</v>
      </c>
      <c r="CW19">
        <v>0</v>
      </c>
      <c r="CX19">
        <f>ROUND(Y19*Source!I56,9)</f>
        <v>1.5327754200000001</v>
      </c>
      <c r="CY19">
        <f>AD19</f>
        <v>0</v>
      </c>
      <c r="CZ19">
        <f>AH19</f>
        <v>0</v>
      </c>
      <c r="DA19">
        <f>AL19</f>
        <v>1</v>
      </c>
      <c r="DB19">
        <f>ROUND(((ROUND(AT19*CZ19,2)*1.1)*1.2),1)</f>
        <v>0</v>
      </c>
      <c r="DC19">
        <f>ROUND(((ROUND(AT19*AG19,2)*1.1)*1.2),1)</f>
        <v>0</v>
      </c>
      <c r="DD19" t="s">
        <v>3</v>
      </c>
      <c r="DE19" t="s">
        <v>3</v>
      </c>
      <c r="DF19">
        <f t="shared" ref="DF19:DF25" si="7">ROUND(ROUND(AE19,2)*CX19,2)</f>
        <v>0</v>
      </c>
      <c r="DG19">
        <f t="shared" si="5"/>
        <v>0</v>
      </c>
      <c r="DH19">
        <f t="shared" si="6"/>
        <v>0</v>
      </c>
      <c r="DI19">
        <f t="shared" si="1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ROW(Source!A56)</f>
        <v>56</v>
      </c>
      <c r="B20">
        <v>47212648</v>
      </c>
      <c r="C20">
        <v>47212984</v>
      </c>
      <c r="D20">
        <v>40421776</v>
      </c>
      <c r="E20">
        <v>1</v>
      </c>
      <c r="F20">
        <v>1</v>
      </c>
      <c r="G20">
        <v>1074</v>
      </c>
      <c r="H20">
        <v>2</v>
      </c>
      <c r="I20" t="s">
        <v>283</v>
      </c>
      <c r="J20" t="s">
        <v>284</v>
      </c>
      <c r="K20" t="s">
        <v>285</v>
      </c>
      <c r="L20">
        <v>1368</v>
      </c>
      <c r="N20">
        <v>1011</v>
      </c>
      <c r="O20" t="s">
        <v>275</v>
      </c>
      <c r="P20" t="s">
        <v>275</v>
      </c>
      <c r="Q20">
        <v>1</v>
      </c>
      <c r="W20">
        <v>0</v>
      </c>
      <c r="X20">
        <v>-1054899212</v>
      </c>
      <c r="Y20">
        <f>((AT20*1.1)*1.2)</f>
        <v>1.0824</v>
      </c>
      <c r="AA20">
        <v>0</v>
      </c>
      <c r="AB20">
        <v>83.1</v>
      </c>
      <c r="AC20">
        <v>12.62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0.82</v>
      </c>
      <c r="AU20" t="s">
        <v>57</v>
      </c>
      <c r="AV20">
        <v>0</v>
      </c>
      <c r="AW20">
        <v>2</v>
      </c>
      <c r="AX20">
        <v>47212997</v>
      </c>
      <c r="AY20">
        <v>1</v>
      </c>
      <c r="AZ20">
        <v>0</v>
      </c>
      <c r="BA20">
        <v>84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ROUND(Y20*Source!I56*DO20,9)</f>
        <v>0</v>
      </c>
      <c r="CX20">
        <f>ROUND(Y20*Source!I56,9)</f>
        <v>8.2803600000000005E-3</v>
      </c>
      <c r="CY20">
        <f>AB20</f>
        <v>83.1</v>
      </c>
      <c r="CZ20">
        <f>AF20</f>
        <v>83.1</v>
      </c>
      <c r="DA20">
        <f>AJ20</f>
        <v>1</v>
      </c>
      <c r="DB20">
        <f>ROUND(((ROUND(AT20*CZ20,2)*1.1)*1.2),1)</f>
        <v>89.9</v>
      </c>
      <c r="DC20">
        <f>ROUND(((ROUND(AT20*AG20,2)*1.1)*1.2),1)</f>
        <v>13.7</v>
      </c>
      <c r="DD20" t="s">
        <v>3</v>
      </c>
      <c r="DE20" t="s">
        <v>3</v>
      </c>
      <c r="DF20">
        <f t="shared" si="7"/>
        <v>0</v>
      </c>
      <c r="DG20">
        <f t="shared" si="5"/>
        <v>0.69</v>
      </c>
      <c r="DH20">
        <f t="shared" si="6"/>
        <v>0.1</v>
      </c>
      <c r="DI20">
        <f t="shared" si="1"/>
        <v>0</v>
      </c>
      <c r="DJ20">
        <f>DG20</f>
        <v>0.69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ROW(Source!A56)</f>
        <v>56</v>
      </c>
      <c r="B21">
        <v>47212648</v>
      </c>
      <c r="C21">
        <v>47212984</v>
      </c>
      <c r="D21">
        <v>40391248</v>
      </c>
      <c r="E21">
        <v>1</v>
      </c>
      <c r="F21">
        <v>1</v>
      </c>
      <c r="G21">
        <v>1074</v>
      </c>
      <c r="H21">
        <v>3</v>
      </c>
      <c r="I21" t="s">
        <v>280</v>
      </c>
      <c r="J21" t="s">
        <v>281</v>
      </c>
      <c r="K21" t="s">
        <v>282</v>
      </c>
      <c r="L21">
        <v>1346</v>
      </c>
      <c r="N21">
        <v>1009</v>
      </c>
      <c r="O21" t="s">
        <v>279</v>
      </c>
      <c r="P21" t="s">
        <v>279</v>
      </c>
      <c r="Q21">
        <v>1</v>
      </c>
      <c r="W21">
        <v>0</v>
      </c>
      <c r="X21">
        <v>717624329</v>
      </c>
      <c r="Y21">
        <f>(AT21*1)</f>
        <v>7</v>
      </c>
      <c r="AA21">
        <v>1.61</v>
      </c>
      <c r="AB21">
        <v>0</v>
      </c>
      <c r="AC21">
        <v>0</v>
      </c>
      <c r="AD21">
        <v>0</v>
      </c>
      <c r="AE21">
        <v>1.61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7</v>
      </c>
      <c r="AU21" t="s">
        <v>42</v>
      </c>
      <c r="AV21">
        <v>0</v>
      </c>
      <c r="AW21">
        <v>2</v>
      </c>
      <c r="AX21">
        <v>47212998</v>
      </c>
      <c r="AY21">
        <v>1</v>
      </c>
      <c r="AZ21">
        <v>0</v>
      </c>
      <c r="BA21">
        <v>85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ROUND(Y21*Source!I56,9)</f>
        <v>5.355E-2</v>
      </c>
      <c r="CY21">
        <f>AA21</f>
        <v>1.61</v>
      </c>
      <c r="CZ21">
        <f>AE21</f>
        <v>1.61</v>
      </c>
      <c r="DA21">
        <f>AI21</f>
        <v>1</v>
      </c>
      <c r="DB21">
        <f>ROUND((ROUND(AT21*CZ21,2)*1),1)</f>
        <v>11.3</v>
      </c>
      <c r="DC21">
        <f>ROUND((ROUND(AT21*AG21,2)*1),1)</f>
        <v>0</v>
      </c>
      <c r="DD21" t="s">
        <v>3</v>
      </c>
      <c r="DE21" t="s">
        <v>3</v>
      </c>
      <c r="DF21">
        <f t="shared" si="7"/>
        <v>0.09</v>
      </c>
      <c r="DG21">
        <f t="shared" si="5"/>
        <v>0</v>
      </c>
      <c r="DH21">
        <f t="shared" si="6"/>
        <v>0</v>
      </c>
      <c r="DI21">
        <f t="shared" si="1"/>
        <v>0</v>
      </c>
      <c r="DJ21">
        <f>DF21</f>
        <v>0.09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ROW(Source!A56)</f>
        <v>56</v>
      </c>
      <c r="B22">
        <v>47212648</v>
      </c>
      <c r="C22">
        <v>47212984</v>
      </c>
      <c r="D22">
        <v>40391659</v>
      </c>
      <c r="E22">
        <v>1</v>
      </c>
      <c r="F22">
        <v>1</v>
      </c>
      <c r="G22">
        <v>1074</v>
      </c>
      <c r="H22">
        <v>3</v>
      </c>
      <c r="I22" t="s">
        <v>286</v>
      </c>
      <c r="J22" t="s">
        <v>287</v>
      </c>
      <c r="K22" t="s">
        <v>288</v>
      </c>
      <c r="L22">
        <v>1348</v>
      </c>
      <c r="N22">
        <v>1009</v>
      </c>
      <c r="O22" t="s">
        <v>241</v>
      </c>
      <c r="P22" t="s">
        <v>241</v>
      </c>
      <c r="Q22">
        <v>1000</v>
      </c>
      <c r="W22">
        <v>0</v>
      </c>
      <c r="X22">
        <v>-1352824825</v>
      </c>
      <c r="Y22">
        <f>(AT22*1)</f>
        <v>5.1999999999999998E-3</v>
      </c>
      <c r="AA22">
        <v>18054.14</v>
      </c>
      <c r="AB22">
        <v>0</v>
      </c>
      <c r="AC22">
        <v>0</v>
      </c>
      <c r="AD22">
        <v>0</v>
      </c>
      <c r="AE22">
        <v>18054.14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5.1999999999999998E-3</v>
      </c>
      <c r="AU22" t="s">
        <v>42</v>
      </c>
      <c r="AV22">
        <v>0</v>
      </c>
      <c r="AW22">
        <v>2</v>
      </c>
      <c r="AX22">
        <v>47212999</v>
      </c>
      <c r="AY22">
        <v>1</v>
      </c>
      <c r="AZ22">
        <v>0</v>
      </c>
      <c r="BA22">
        <v>86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ROUND(Y22*Source!I56,9)</f>
        <v>3.9780000000000002E-5</v>
      </c>
      <c r="CY22">
        <f>AA22</f>
        <v>18054.14</v>
      </c>
      <c r="CZ22">
        <f>AE22</f>
        <v>18054.14</v>
      </c>
      <c r="DA22">
        <f>AI22</f>
        <v>1</v>
      </c>
      <c r="DB22">
        <f>ROUND((ROUND(AT22*CZ22,2)*1),1)</f>
        <v>93.9</v>
      </c>
      <c r="DC22">
        <f>ROUND((ROUND(AT22*AG22,2)*1),1)</f>
        <v>0</v>
      </c>
      <c r="DD22" t="s">
        <v>3</v>
      </c>
      <c r="DE22" t="s">
        <v>3</v>
      </c>
      <c r="DF22">
        <f t="shared" si="7"/>
        <v>0.72</v>
      </c>
      <c r="DG22">
        <f t="shared" si="5"/>
        <v>0</v>
      </c>
      <c r="DH22">
        <f t="shared" si="6"/>
        <v>0</v>
      </c>
      <c r="DI22">
        <f t="shared" si="1"/>
        <v>0</v>
      </c>
      <c r="DJ22">
        <f>DF22</f>
        <v>0.72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ROW(Source!A56)</f>
        <v>56</v>
      </c>
      <c r="B23">
        <v>47212648</v>
      </c>
      <c r="C23">
        <v>47212984</v>
      </c>
      <c r="D23">
        <v>40399543</v>
      </c>
      <c r="E23">
        <v>1</v>
      </c>
      <c r="F23">
        <v>1</v>
      </c>
      <c r="G23">
        <v>1074</v>
      </c>
      <c r="H23">
        <v>3</v>
      </c>
      <c r="I23" t="s">
        <v>289</v>
      </c>
      <c r="J23" t="s">
        <v>290</v>
      </c>
      <c r="K23" t="s">
        <v>291</v>
      </c>
      <c r="L23">
        <v>1346</v>
      </c>
      <c r="N23">
        <v>1009</v>
      </c>
      <c r="O23" t="s">
        <v>279</v>
      </c>
      <c r="P23" t="s">
        <v>279</v>
      </c>
      <c r="Q23">
        <v>1</v>
      </c>
      <c r="W23">
        <v>0</v>
      </c>
      <c r="X23">
        <v>-1663625455</v>
      </c>
      <c r="Y23">
        <f>(AT23*1)</f>
        <v>13.8</v>
      </c>
      <c r="AA23">
        <v>33.72</v>
      </c>
      <c r="AB23">
        <v>0</v>
      </c>
      <c r="AC23">
        <v>0</v>
      </c>
      <c r="AD23">
        <v>0</v>
      </c>
      <c r="AE23">
        <v>33.72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13.8</v>
      </c>
      <c r="AU23" t="s">
        <v>42</v>
      </c>
      <c r="AV23">
        <v>0</v>
      </c>
      <c r="AW23">
        <v>2</v>
      </c>
      <c r="AX23">
        <v>47213000</v>
      </c>
      <c r="AY23">
        <v>1</v>
      </c>
      <c r="AZ23">
        <v>0</v>
      </c>
      <c r="BA23">
        <v>87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ROUND(Y23*Source!I56,9)</f>
        <v>0.10557</v>
      </c>
      <c r="CY23">
        <f>AA23</f>
        <v>33.72</v>
      </c>
      <c r="CZ23">
        <f>AE23</f>
        <v>33.72</v>
      </c>
      <c r="DA23">
        <f>AI23</f>
        <v>1</v>
      </c>
      <c r="DB23">
        <f>ROUND((ROUND(AT23*CZ23,2)*1),1)</f>
        <v>465.3</v>
      </c>
      <c r="DC23">
        <f>ROUND((ROUND(AT23*AG23,2)*1),1)</f>
        <v>0</v>
      </c>
      <c r="DD23" t="s">
        <v>3</v>
      </c>
      <c r="DE23" t="s">
        <v>3</v>
      </c>
      <c r="DF23">
        <f t="shared" si="7"/>
        <v>3.56</v>
      </c>
      <c r="DG23">
        <f t="shared" si="5"/>
        <v>0</v>
      </c>
      <c r="DH23">
        <f t="shared" si="6"/>
        <v>0</v>
      </c>
      <c r="DI23">
        <f t="shared" si="1"/>
        <v>0</v>
      </c>
      <c r="DJ23">
        <f>DF23</f>
        <v>3.56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ROW(Source!A57)</f>
        <v>57</v>
      </c>
      <c r="B24">
        <v>47212649</v>
      </c>
      <c r="C24">
        <v>47212984</v>
      </c>
      <c r="D24">
        <v>40345168</v>
      </c>
      <c r="E24">
        <v>1074</v>
      </c>
      <c r="F24">
        <v>1</v>
      </c>
      <c r="G24">
        <v>1074</v>
      </c>
      <c r="H24">
        <v>1</v>
      </c>
      <c r="I24" t="s">
        <v>269</v>
      </c>
      <c r="J24" t="s">
        <v>3</v>
      </c>
      <c r="K24" t="s">
        <v>270</v>
      </c>
      <c r="L24">
        <v>1191</v>
      </c>
      <c r="N24">
        <v>1013</v>
      </c>
      <c r="O24" t="s">
        <v>271</v>
      </c>
      <c r="P24" t="s">
        <v>271</v>
      </c>
      <c r="Q24">
        <v>1</v>
      </c>
      <c r="W24">
        <v>0</v>
      </c>
      <c r="X24">
        <v>476480486</v>
      </c>
      <c r="Y24">
        <f>((AT24*1.1)*1.2)</f>
        <v>200.36279999999999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151.79</v>
      </c>
      <c r="AU24" t="s">
        <v>57</v>
      </c>
      <c r="AV24">
        <v>1</v>
      </c>
      <c r="AW24">
        <v>2</v>
      </c>
      <c r="AX24">
        <v>47212996</v>
      </c>
      <c r="AY24">
        <v>1</v>
      </c>
      <c r="AZ24">
        <v>0</v>
      </c>
      <c r="BA24">
        <v>89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ROUND(AT24*Source!I57*AH24*AL24,2)</f>
        <v>0</v>
      </c>
      <c r="CV24">
        <f>ROUND(Y24*Source!I57,9)</f>
        <v>1.5327754200000001</v>
      </c>
      <c r="CW24">
        <v>0</v>
      </c>
      <c r="CX24">
        <f>ROUND(Y24*Source!I57,9)</f>
        <v>1.5327754200000001</v>
      </c>
      <c r="CY24">
        <f>AD24</f>
        <v>0</v>
      </c>
      <c r="CZ24">
        <f>AH24</f>
        <v>0</v>
      </c>
      <c r="DA24">
        <f>AL24</f>
        <v>1</v>
      </c>
      <c r="DB24">
        <f>ROUND(((ROUND(AT24*CZ24,2)*1.1)*1.2),1)</f>
        <v>0</v>
      </c>
      <c r="DC24">
        <f>ROUND(((ROUND(AT24*AG24,2)*1.1)*1.2),1)</f>
        <v>0</v>
      </c>
      <c r="DD24" t="s">
        <v>3</v>
      </c>
      <c r="DE24" t="s">
        <v>3</v>
      </c>
      <c r="DF24">
        <f t="shared" si="7"/>
        <v>0</v>
      </c>
      <c r="DG24">
        <f t="shared" si="5"/>
        <v>0</v>
      </c>
      <c r="DH24">
        <f t="shared" si="6"/>
        <v>0</v>
      </c>
      <c r="DI24">
        <f t="shared" si="1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ROW(Source!A57)</f>
        <v>57</v>
      </c>
      <c r="B25">
        <v>47212649</v>
      </c>
      <c r="C25">
        <v>47212984</v>
      </c>
      <c r="D25">
        <v>40421776</v>
      </c>
      <c r="E25">
        <v>1</v>
      </c>
      <c r="F25">
        <v>1</v>
      </c>
      <c r="G25">
        <v>1074</v>
      </c>
      <c r="H25">
        <v>2</v>
      </c>
      <c r="I25" t="s">
        <v>283</v>
      </c>
      <c r="J25" t="s">
        <v>284</v>
      </c>
      <c r="K25" t="s">
        <v>285</v>
      </c>
      <c r="L25">
        <v>1368</v>
      </c>
      <c r="N25">
        <v>1011</v>
      </c>
      <c r="O25" t="s">
        <v>275</v>
      </c>
      <c r="P25" t="s">
        <v>275</v>
      </c>
      <c r="Q25">
        <v>1</v>
      </c>
      <c r="W25">
        <v>0</v>
      </c>
      <c r="X25">
        <v>-1054899212</v>
      </c>
      <c r="Y25">
        <f>((AT25*1.1)*1.2)</f>
        <v>1.0824</v>
      </c>
      <c r="AA25">
        <v>0</v>
      </c>
      <c r="AB25">
        <v>1211.2</v>
      </c>
      <c r="AC25">
        <v>517.35</v>
      </c>
      <c r="AD25">
        <v>0</v>
      </c>
      <c r="AE25">
        <v>0</v>
      </c>
      <c r="AF25">
        <v>83.1</v>
      </c>
      <c r="AG25">
        <v>12.62</v>
      </c>
      <c r="AH25">
        <v>0</v>
      </c>
      <c r="AI25">
        <v>1</v>
      </c>
      <c r="AJ25">
        <v>13.66</v>
      </c>
      <c r="AK25">
        <v>38.42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0.82</v>
      </c>
      <c r="AU25" t="s">
        <v>57</v>
      </c>
      <c r="AV25">
        <v>0</v>
      </c>
      <c r="AW25">
        <v>2</v>
      </c>
      <c r="AX25">
        <v>47212997</v>
      </c>
      <c r="AY25">
        <v>1</v>
      </c>
      <c r="AZ25">
        <v>0</v>
      </c>
      <c r="BA25">
        <v>90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ROUND(Y25*Source!I57*DO25,9)</f>
        <v>0</v>
      </c>
      <c r="CX25">
        <f>ROUND(Y25*Source!I57,9)</f>
        <v>8.2803600000000005E-3</v>
      </c>
      <c r="CY25">
        <f>AB25</f>
        <v>1211.2</v>
      </c>
      <c r="CZ25">
        <f>AF25</f>
        <v>83.1</v>
      </c>
      <c r="DA25">
        <f>AJ25</f>
        <v>13.66</v>
      </c>
      <c r="DB25">
        <f>ROUND(((ROUND(AT25*CZ25,2)*1.1)*1.2),1)</f>
        <v>89.9</v>
      </c>
      <c r="DC25">
        <f>ROUND(((ROUND(AT25*AG25,2)*1.1)*1.2),1)</f>
        <v>13.7</v>
      </c>
      <c r="DD25" t="s">
        <v>3</v>
      </c>
      <c r="DE25" t="s">
        <v>3</v>
      </c>
      <c r="DF25">
        <f t="shared" si="7"/>
        <v>0</v>
      </c>
      <c r="DG25">
        <f>ROUND(ROUND(AF25*AJ25,2)*CX25,2)</f>
        <v>9.4</v>
      </c>
      <c r="DH25">
        <f>ROUND(ROUND(AG25*AK25,2)*CX25,2)</f>
        <v>4.01</v>
      </c>
      <c r="DI25">
        <f t="shared" si="1"/>
        <v>0</v>
      </c>
      <c r="DJ25">
        <f>DG25</f>
        <v>9.4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ROW(Source!A57)</f>
        <v>57</v>
      </c>
      <c r="B26">
        <v>47212649</v>
      </c>
      <c r="C26">
        <v>47212984</v>
      </c>
      <c r="D26">
        <v>40391248</v>
      </c>
      <c r="E26">
        <v>1</v>
      </c>
      <c r="F26">
        <v>1</v>
      </c>
      <c r="G26">
        <v>1074</v>
      </c>
      <c r="H26">
        <v>3</v>
      </c>
      <c r="I26" t="s">
        <v>280</v>
      </c>
      <c r="J26" t="s">
        <v>281</v>
      </c>
      <c r="K26" t="s">
        <v>282</v>
      </c>
      <c r="L26">
        <v>1346</v>
      </c>
      <c r="N26">
        <v>1009</v>
      </c>
      <c r="O26" t="s">
        <v>279</v>
      </c>
      <c r="P26" t="s">
        <v>279</v>
      </c>
      <c r="Q26">
        <v>1</v>
      </c>
      <c r="W26">
        <v>0</v>
      </c>
      <c r="X26">
        <v>717624329</v>
      </c>
      <c r="Y26">
        <f>(AT26*1)</f>
        <v>7</v>
      </c>
      <c r="AA26">
        <v>58.03</v>
      </c>
      <c r="AB26">
        <v>0</v>
      </c>
      <c r="AC26">
        <v>0</v>
      </c>
      <c r="AD26">
        <v>0</v>
      </c>
      <c r="AE26">
        <v>1.61</v>
      </c>
      <c r="AF26">
        <v>0</v>
      </c>
      <c r="AG26">
        <v>0</v>
      </c>
      <c r="AH26">
        <v>0</v>
      </c>
      <c r="AI26">
        <v>33.340000000000003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7</v>
      </c>
      <c r="AU26" t="s">
        <v>42</v>
      </c>
      <c r="AV26">
        <v>0</v>
      </c>
      <c r="AW26">
        <v>2</v>
      </c>
      <c r="AX26">
        <v>47212998</v>
      </c>
      <c r="AY26">
        <v>1</v>
      </c>
      <c r="AZ26">
        <v>0</v>
      </c>
      <c r="BA26">
        <v>91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ROUND(Y26*Source!I57,9)</f>
        <v>5.355E-2</v>
      </c>
      <c r="CY26">
        <f>AA26</f>
        <v>58.03</v>
      </c>
      <c r="CZ26">
        <f>AE26</f>
        <v>1.61</v>
      </c>
      <c r="DA26">
        <f>AI26</f>
        <v>33.340000000000003</v>
      </c>
      <c r="DB26">
        <f>ROUND((ROUND(AT26*CZ26,2)*1),1)</f>
        <v>11.3</v>
      </c>
      <c r="DC26">
        <f>ROUND((ROUND(AT26*AG26,2)*1),1)</f>
        <v>0</v>
      </c>
      <c r="DD26" t="s">
        <v>3</v>
      </c>
      <c r="DE26" t="s">
        <v>3</v>
      </c>
      <c r="DF26">
        <f>ROUND(ROUND(AE26*AI26,2)*CX26,2)</f>
        <v>2.87</v>
      </c>
      <c r="DG26">
        <f t="shared" ref="DG26:DG40" si="8">ROUND(ROUND(AF26,2)*CX26,2)</f>
        <v>0</v>
      </c>
      <c r="DH26">
        <f t="shared" ref="DH26:DH40" si="9">ROUND(ROUND(AG26,2)*CX26,2)</f>
        <v>0</v>
      </c>
      <c r="DI26">
        <f t="shared" si="1"/>
        <v>0</v>
      </c>
      <c r="DJ26">
        <f>DF26</f>
        <v>2.87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ROW(Source!A57)</f>
        <v>57</v>
      </c>
      <c r="B27">
        <v>47212649</v>
      </c>
      <c r="C27">
        <v>47212984</v>
      </c>
      <c r="D27">
        <v>40391659</v>
      </c>
      <c r="E27">
        <v>1</v>
      </c>
      <c r="F27">
        <v>1</v>
      </c>
      <c r="G27">
        <v>1074</v>
      </c>
      <c r="H27">
        <v>3</v>
      </c>
      <c r="I27" t="s">
        <v>286</v>
      </c>
      <c r="J27" t="s">
        <v>287</v>
      </c>
      <c r="K27" t="s">
        <v>288</v>
      </c>
      <c r="L27">
        <v>1348</v>
      </c>
      <c r="N27">
        <v>1009</v>
      </c>
      <c r="O27" t="s">
        <v>241</v>
      </c>
      <c r="P27" t="s">
        <v>241</v>
      </c>
      <c r="Q27">
        <v>1000</v>
      </c>
      <c r="W27">
        <v>0</v>
      </c>
      <c r="X27">
        <v>-1352824825</v>
      </c>
      <c r="Y27">
        <f>(AT27*1)</f>
        <v>5.1999999999999998E-3</v>
      </c>
      <c r="AA27">
        <v>21077.85</v>
      </c>
      <c r="AB27">
        <v>0</v>
      </c>
      <c r="AC27">
        <v>0</v>
      </c>
      <c r="AD27">
        <v>0</v>
      </c>
      <c r="AE27">
        <v>18054.14</v>
      </c>
      <c r="AF27">
        <v>0</v>
      </c>
      <c r="AG27">
        <v>0</v>
      </c>
      <c r="AH27">
        <v>0</v>
      </c>
      <c r="AI27">
        <v>1.08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5.1999999999999998E-3</v>
      </c>
      <c r="AU27" t="s">
        <v>42</v>
      </c>
      <c r="AV27">
        <v>0</v>
      </c>
      <c r="AW27">
        <v>2</v>
      </c>
      <c r="AX27">
        <v>47212999</v>
      </c>
      <c r="AY27">
        <v>1</v>
      </c>
      <c r="AZ27">
        <v>0</v>
      </c>
      <c r="BA27">
        <v>92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ROUND(Y27*Source!I57,9)</f>
        <v>3.9780000000000002E-5</v>
      </c>
      <c r="CY27">
        <f>AA27</f>
        <v>21077.85</v>
      </c>
      <c r="CZ27">
        <f>AE27</f>
        <v>18054.14</v>
      </c>
      <c r="DA27">
        <f>AI27</f>
        <v>1.08</v>
      </c>
      <c r="DB27">
        <f>ROUND((ROUND(AT27*CZ27,2)*1),1)</f>
        <v>93.9</v>
      </c>
      <c r="DC27">
        <f>ROUND((ROUND(AT27*AG27,2)*1),1)</f>
        <v>0</v>
      </c>
      <c r="DD27" t="s">
        <v>3</v>
      </c>
      <c r="DE27" t="s">
        <v>3</v>
      </c>
      <c r="DF27">
        <f>ROUND(ROUND(AE27*AI27,2)*CX27,2)</f>
        <v>0.78</v>
      </c>
      <c r="DG27">
        <f t="shared" si="8"/>
        <v>0</v>
      </c>
      <c r="DH27">
        <f t="shared" si="9"/>
        <v>0</v>
      </c>
      <c r="DI27">
        <f t="shared" si="1"/>
        <v>0</v>
      </c>
      <c r="DJ27">
        <f>DF27</f>
        <v>0.78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ROW(Source!A57)</f>
        <v>57</v>
      </c>
      <c r="B28">
        <v>47212649</v>
      </c>
      <c r="C28">
        <v>47212984</v>
      </c>
      <c r="D28">
        <v>40399543</v>
      </c>
      <c r="E28">
        <v>1</v>
      </c>
      <c r="F28">
        <v>1</v>
      </c>
      <c r="G28">
        <v>1074</v>
      </c>
      <c r="H28">
        <v>3</v>
      </c>
      <c r="I28" t="s">
        <v>289</v>
      </c>
      <c r="J28" t="s">
        <v>290</v>
      </c>
      <c r="K28" t="s">
        <v>291</v>
      </c>
      <c r="L28">
        <v>1346</v>
      </c>
      <c r="N28">
        <v>1009</v>
      </c>
      <c r="O28" t="s">
        <v>279</v>
      </c>
      <c r="P28" t="s">
        <v>279</v>
      </c>
      <c r="Q28">
        <v>1</v>
      </c>
      <c r="W28">
        <v>0</v>
      </c>
      <c r="X28">
        <v>-1663625455</v>
      </c>
      <c r="Y28">
        <f>(AT28*1)</f>
        <v>13.8</v>
      </c>
      <c r="AA28">
        <v>745.06</v>
      </c>
      <c r="AB28">
        <v>0</v>
      </c>
      <c r="AC28">
        <v>0</v>
      </c>
      <c r="AD28">
        <v>0</v>
      </c>
      <c r="AE28">
        <v>33.72</v>
      </c>
      <c r="AF28">
        <v>0</v>
      </c>
      <c r="AG28">
        <v>0</v>
      </c>
      <c r="AH28">
        <v>0</v>
      </c>
      <c r="AI28">
        <v>20.440000000000001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13.8</v>
      </c>
      <c r="AU28" t="s">
        <v>42</v>
      </c>
      <c r="AV28">
        <v>0</v>
      </c>
      <c r="AW28">
        <v>2</v>
      </c>
      <c r="AX28">
        <v>47213000</v>
      </c>
      <c r="AY28">
        <v>1</v>
      </c>
      <c r="AZ28">
        <v>0</v>
      </c>
      <c r="BA28">
        <v>93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ROUND(Y28*Source!I57,9)</f>
        <v>0.10557</v>
      </c>
      <c r="CY28">
        <f>AA28</f>
        <v>745.06</v>
      </c>
      <c r="CZ28">
        <f>AE28</f>
        <v>33.72</v>
      </c>
      <c r="DA28">
        <f>AI28</f>
        <v>20.440000000000001</v>
      </c>
      <c r="DB28">
        <f>ROUND((ROUND(AT28*CZ28,2)*1),1)</f>
        <v>465.3</v>
      </c>
      <c r="DC28">
        <f>ROUND((ROUND(AT28*AG28,2)*1),1)</f>
        <v>0</v>
      </c>
      <c r="DD28" t="s">
        <v>3</v>
      </c>
      <c r="DE28" t="s">
        <v>3</v>
      </c>
      <c r="DF28">
        <f>ROUND(ROUND(AE28*AI28,2)*CX28,2)</f>
        <v>72.760000000000005</v>
      </c>
      <c r="DG28">
        <f t="shared" si="8"/>
        <v>0</v>
      </c>
      <c r="DH28">
        <f t="shared" si="9"/>
        <v>0</v>
      </c>
      <c r="DI28">
        <f t="shared" si="1"/>
        <v>0</v>
      </c>
      <c r="DJ28">
        <f>DF28</f>
        <v>72.760000000000005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ROW(Source!A99)</f>
        <v>99</v>
      </c>
      <c r="B29">
        <v>47212648</v>
      </c>
      <c r="C29">
        <v>47213005</v>
      </c>
      <c r="D29">
        <v>40345168</v>
      </c>
      <c r="E29">
        <v>1074</v>
      </c>
      <c r="F29">
        <v>1</v>
      </c>
      <c r="G29">
        <v>1074</v>
      </c>
      <c r="H29">
        <v>1</v>
      </c>
      <c r="I29" t="s">
        <v>269</v>
      </c>
      <c r="J29" t="s">
        <v>3</v>
      </c>
      <c r="K29" t="s">
        <v>270</v>
      </c>
      <c r="L29">
        <v>1191</v>
      </c>
      <c r="N29">
        <v>1013</v>
      </c>
      <c r="O29" t="s">
        <v>271</v>
      </c>
      <c r="P29" t="s">
        <v>271</v>
      </c>
      <c r="Q29">
        <v>1</v>
      </c>
      <c r="W29">
        <v>0</v>
      </c>
      <c r="X29">
        <v>476480486</v>
      </c>
      <c r="Y29">
        <f>(AT29*1.1)</f>
        <v>17.380000000000003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15.8</v>
      </c>
      <c r="AU29" t="s">
        <v>22</v>
      </c>
      <c r="AV29">
        <v>1</v>
      </c>
      <c r="AW29">
        <v>2</v>
      </c>
      <c r="AX29">
        <v>47213030</v>
      </c>
      <c r="AY29">
        <v>1</v>
      </c>
      <c r="AZ29">
        <v>0</v>
      </c>
      <c r="BA29">
        <v>95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ROUND(AT29*Source!I99*AH29*AL29,2)</f>
        <v>0</v>
      </c>
      <c r="CV29">
        <f>ROUND(Y29*Source!I99,9)</f>
        <v>102.31605999999999</v>
      </c>
      <c r="CW29">
        <v>0</v>
      </c>
      <c r="CX29">
        <f>ROUND(Y29*Source!I99,9)</f>
        <v>102.31605999999999</v>
      </c>
      <c r="CY29">
        <f>AD29</f>
        <v>0</v>
      </c>
      <c r="CZ29">
        <f>AH29</f>
        <v>0</v>
      </c>
      <c r="DA29">
        <f>AL29</f>
        <v>1</v>
      </c>
      <c r="DB29">
        <f>ROUND((ROUND(AT29*CZ29,2)*1.1),1)</f>
        <v>0</v>
      </c>
      <c r="DC29">
        <f>ROUND((ROUND(AT29*AG29,2)*1.1),1)</f>
        <v>0</v>
      </c>
      <c r="DD29" t="s">
        <v>3</v>
      </c>
      <c r="DE29" t="s">
        <v>3</v>
      </c>
      <c r="DF29">
        <f t="shared" ref="DF29:DF43" si="10">ROUND(ROUND(AE29,2)*CX29,2)</f>
        <v>0</v>
      </c>
      <c r="DG29">
        <f t="shared" si="8"/>
        <v>0</v>
      </c>
      <c r="DH29">
        <f t="shared" si="9"/>
        <v>0</v>
      </c>
      <c r="DI29">
        <f t="shared" si="1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ROW(Source!A99)</f>
        <v>99</v>
      </c>
      <c r="B30">
        <v>47212648</v>
      </c>
      <c r="C30">
        <v>47213005</v>
      </c>
      <c r="D30">
        <v>40421776</v>
      </c>
      <c r="E30">
        <v>1</v>
      </c>
      <c r="F30">
        <v>1</v>
      </c>
      <c r="G30">
        <v>1074</v>
      </c>
      <c r="H30">
        <v>2</v>
      </c>
      <c r="I30" t="s">
        <v>283</v>
      </c>
      <c r="J30" t="s">
        <v>284</v>
      </c>
      <c r="K30" t="s">
        <v>285</v>
      </c>
      <c r="L30">
        <v>1368</v>
      </c>
      <c r="N30">
        <v>1011</v>
      </c>
      <c r="O30" t="s">
        <v>275</v>
      </c>
      <c r="P30" t="s">
        <v>275</v>
      </c>
      <c r="Q30">
        <v>1</v>
      </c>
      <c r="W30">
        <v>0</v>
      </c>
      <c r="X30">
        <v>-1054899212</v>
      </c>
      <c r="Y30">
        <f>(AT30*1.1)</f>
        <v>0.56100000000000005</v>
      </c>
      <c r="AA30">
        <v>0</v>
      </c>
      <c r="AB30">
        <v>83.1</v>
      </c>
      <c r="AC30">
        <v>12.62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0.51</v>
      </c>
      <c r="AU30" t="s">
        <v>22</v>
      </c>
      <c r="AV30">
        <v>0</v>
      </c>
      <c r="AW30">
        <v>2</v>
      </c>
      <c r="AX30">
        <v>47213031</v>
      </c>
      <c r="AY30">
        <v>1</v>
      </c>
      <c r="AZ30">
        <v>0</v>
      </c>
      <c r="BA30">
        <v>96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ROUND(Y30*Source!I99*DO30,9)</f>
        <v>0</v>
      </c>
      <c r="CX30">
        <f>ROUND(Y30*Source!I99,9)</f>
        <v>3.3026070000000001</v>
      </c>
      <c r="CY30">
        <f>AB30</f>
        <v>83.1</v>
      </c>
      <c r="CZ30">
        <f>AF30</f>
        <v>83.1</v>
      </c>
      <c r="DA30">
        <f>AJ30</f>
        <v>1</v>
      </c>
      <c r="DB30">
        <f>ROUND((ROUND(AT30*CZ30,2)*1.1),1)</f>
        <v>46.6</v>
      </c>
      <c r="DC30">
        <f>ROUND((ROUND(AT30*AG30,2)*1.1),1)</f>
        <v>7.1</v>
      </c>
      <c r="DD30" t="s">
        <v>3</v>
      </c>
      <c r="DE30" t="s">
        <v>3</v>
      </c>
      <c r="DF30">
        <f t="shared" si="10"/>
        <v>0</v>
      </c>
      <c r="DG30">
        <f t="shared" si="8"/>
        <v>274.45</v>
      </c>
      <c r="DH30">
        <f t="shared" si="9"/>
        <v>41.68</v>
      </c>
      <c r="DI30">
        <f t="shared" si="1"/>
        <v>0</v>
      </c>
      <c r="DJ30">
        <f>DG30</f>
        <v>274.45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ROW(Source!A99)</f>
        <v>99</v>
      </c>
      <c r="B31">
        <v>47212648</v>
      </c>
      <c r="C31">
        <v>47213005</v>
      </c>
      <c r="D31">
        <v>40421110</v>
      </c>
      <c r="E31">
        <v>1</v>
      </c>
      <c r="F31">
        <v>1</v>
      </c>
      <c r="G31">
        <v>1074</v>
      </c>
      <c r="H31">
        <v>2</v>
      </c>
      <c r="I31" t="s">
        <v>292</v>
      </c>
      <c r="J31" t="s">
        <v>293</v>
      </c>
      <c r="K31" t="s">
        <v>294</v>
      </c>
      <c r="L31">
        <v>1368</v>
      </c>
      <c r="N31">
        <v>1011</v>
      </c>
      <c r="O31" t="s">
        <v>275</v>
      </c>
      <c r="P31" t="s">
        <v>275</v>
      </c>
      <c r="Q31">
        <v>1</v>
      </c>
      <c r="W31">
        <v>0</v>
      </c>
      <c r="X31">
        <v>-1815402060</v>
      </c>
      <c r="Y31">
        <f>(AT31*1.1)</f>
        <v>3.7510000000000003</v>
      </c>
      <c r="AA31">
        <v>0</v>
      </c>
      <c r="AB31">
        <v>2.27</v>
      </c>
      <c r="AC31">
        <v>0</v>
      </c>
      <c r="AD31">
        <v>0</v>
      </c>
      <c r="AE31">
        <v>0</v>
      </c>
      <c r="AF31">
        <v>2.27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3.41</v>
      </c>
      <c r="AU31" t="s">
        <v>22</v>
      </c>
      <c r="AV31">
        <v>0</v>
      </c>
      <c r="AW31">
        <v>2</v>
      </c>
      <c r="AX31">
        <v>47213032</v>
      </c>
      <c r="AY31">
        <v>1</v>
      </c>
      <c r="AZ31">
        <v>0</v>
      </c>
      <c r="BA31">
        <v>97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ROUND(Y31*Source!I99*DO31,9)</f>
        <v>0</v>
      </c>
      <c r="CX31">
        <f>ROUND(Y31*Source!I99,9)</f>
        <v>22.082136999999999</v>
      </c>
      <c r="CY31">
        <f>AB31</f>
        <v>2.27</v>
      </c>
      <c r="CZ31">
        <f>AF31</f>
        <v>2.27</v>
      </c>
      <c r="DA31">
        <f>AJ31</f>
        <v>1</v>
      </c>
      <c r="DB31">
        <f>ROUND((ROUND(AT31*CZ31,2)*1.1),1)</f>
        <v>8.5</v>
      </c>
      <c r="DC31">
        <f>ROUND((ROUND(AT31*AG31,2)*1.1),1)</f>
        <v>0</v>
      </c>
      <c r="DD31" t="s">
        <v>3</v>
      </c>
      <c r="DE31" t="s">
        <v>3</v>
      </c>
      <c r="DF31">
        <f t="shared" si="10"/>
        <v>0</v>
      </c>
      <c r="DG31">
        <f t="shared" si="8"/>
        <v>50.13</v>
      </c>
      <c r="DH31">
        <f t="shared" si="9"/>
        <v>0</v>
      </c>
      <c r="DI31">
        <f t="shared" si="1"/>
        <v>0</v>
      </c>
      <c r="DJ31">
        <f>DG31</f>
        <v>50.13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ROW(Source!A99)</f>
        <v>99</v>
      </c>
      <c r="B32">
        <v>47212648</v>
      </c>
      <c r="C32">
        <v>47213005</v>
      </c>
      <c r="D32">
        <v>40421120</v>
      </c>
      <c r="E32">
        <v>1</v>
      </c>
      <c r="F32">
        <v>1</v>
      </c>
      <c r="G32">
        <v>1074</v>
      </c>
      <c r="H32">
        <v>2</v>
      </c>
      <c r="I32" t="s">
        <v>295</v>
      </c>
      <c r="J32" t="s">
        <v>296</v>
      </c>
      <c r="K32" t="s">
        <v>297</v>
      </c>
      <c r="L32">
        <v>1368</v>
      </c>
      <c r="N32">
        <v>1011</v>
      </c>
      <c r="O32" t="s">
        <v>275</v>
      </c>
      <c r="P32" t="s">
        <v>275</v>
      </c>
      <c r="Q32">
        <v>1</v>
      </c>
      <c r="W32">
        <v>0</v>
      </c>
      <c r="X32">
        <v>-1846153325</v>
      </c>
      <c r="Y32">
        <f>(AT32*1.1)</f>
        <v>4.0369999999999999</v>
      </c>
      <c r="AA32">
        <v>0</v>
      </c>
      <c r="AB32">
        <v>0.73</v>
      </c>
      <c r="AC32">
        <v>0</v>
      </c>
      <c r="AD32">
        <v>0</v>
      </c>
      <c r="AE32">
        <v>0</v>
      </c>
      <c r="AF32">
        <v>0.73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3.67</v>
      </c>
      <c r="AU32" t="s">
        <v>22</v>
      </c>
      <c r="AV32">
        <v>0</v>
      </c>
      <c r="AW32">
        <v>2</v>
      </c>
      <c r="AX32">
        <v>47213033</v>
      </c>
      <c r="AY32">
        <v>1</v>
      </c>
      <c r="AZ32">
        <v>0</v>
      </c>
      <c r="BA32">
        <v>98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ROUND(Y32*Source!I99*DO32,9)</f>
        <v>0</v>
      </c>
      <c r="CX32">
        <f>ROUND(Y32*Source!I99,9)</f>
        <v>23.765819</v>
      </c>
      <c r="CY32">
        <f>AB32</f>
        <v>0.73</v>
      </c>
      <c r="CZ32">
        <f>AF32</f>
        <v>0.73</v>
      </c>
      <c r="DA32">
        <f>AJ32</f>
        <v>1</v>
      </c>
      <c r="DB32">
        <f>ROUND((ROUND(AT32*CZ32,2)*1.1),1)</f>
        <v>2.9</v>
      </c>
      <c r="DC32">
        <f>ROUND((ROUND(AT32*AG32,2)*1.1),1)</f>
        <v>0</v>
      </c>
      <c r="DD32" t="s">
        <v>3</v>
      </c>
      <c r="DE32" t="s">
        <v>3</v>
      </c>
      <c r="DF32">
        <f t="shared" si="10"/>
        <v>0</v>
      </c>
      <c r="DG32">
        <f t="shared" si="8"/>
        <v>17.350000000000001</v>
      </c>
      <c r="DH32">
        <f t="shared" si="9"/>
        <v>0</v>
      </c>
      <c r="DI32">
        <f t="shared" si="1"/>
        <v>0</v>
      </c>
      <c r="DJ32">
        <f>DG32</f>
        <v>17.350000000000001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ROW(Source!A99)</f>
        <v>99</v>
      </c>
      <c r="B33">
        <v>47212648</v>
      </c>
      <c r="C33">
        <v>47213005</v>
      </c>
      <c r="D33">
        <v>40391528</v>
      </c>
      <c r="E33">
        <v>1</v>
      </c>
      <c r="F33">
        <v>1</v>
      </c>
      <c r="G33">
        <v>1074</v>
      </c>
      <c r="H33">
        <v>3</v>
      </c>
      <c r="I33" t="s">
        <v>298</v>
      </c>
      <c r="J33" t="s">
        <v>299</v>
      </c>
      <c r="K33" t="s">
        <v>300</v>
      </c>
      <c r="L33">
        <v>1348</v>
      </c>
      <c r="N33">
        <v>1009</v>
      </c>
      <c r="O33" t="s">
        <v>241</v>
      </c>
      <c r="P33" t="s">
        <v>241</v>
      </c>
      <c r="Q33">
        <v>1000</v>
      </c>
      <c r="W33">
        <v>0</v>
      </c>
      <c r="X33">
        <v>-112298422</v>
      </c>
      <c r="Y33">
        <f t="shared" ref="Y33:Y39" si="11">AT33</f>
        <v>6.0000000000000002E-5</v>
      </c>
      <c r="AA33">
        <v>11242.42</v>
      </c>
      <c r="AB33">
        <v>0</v>
      </c>
      <c r="AC33">
        <v>0</v>
      </c>
      <c r="AD33">
        <v>0</v>
      </c>
      <c r="AE33">
        <v>11242.42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6.0000000000000002E-5</v>
      </c>
      <c r="AU33" t="s">
        <v>3</v>
      </c>
      <c r="AV33">
        <v>0</v>
      </c>
      <c r="AW33">
        <v>2</v>
      </c>
      <c r="AX33">
        <v>47213034</v>
      </c>
      <c r="AY33">
        <v>1</v>
      </c>
      <c r="AZ33">
        <v>0</v>
      </c>
      <c r="BA33">
        <v>99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ROUND(Y33*Source!I99,9)</f>
        <v>3.5322000000000001E-4</v>
      </c>
      <c r="CY33">
        <f t="shared" ref="CY33:CY39" si="12">AA33</f>
        <v>11242.42</v>
      </c>
      <c r="CZ33">
        <f t="shared" ref="CZ33:CZ39" si="13">AE33</f>
        <v>11242.42</v>
      </c>
      <c r="DA33">
        <f t="shared" ref="DA33:DA39" si="14">AI33</f>
        <v>1</v>
      </c>
      <c r="DB33">
        <f t="shared" ref="DB33:DB39" si="15">ROUND(ROUND(AT33*CZ33,2),1)</f>
        <v>0.7</v>
      </c>
      <c r="DC33">
        <f t="shared" ref="DC33:DC39" si="16">ROUND(ROUND(AT33*AG33,2),1)</f>
        <v>0</v>
      </c>
      <c r="DD33" t="s">
        <v>3</v>
      </c>
      <c r="DE33" t="s">
        <v>3</v>
      </c>
      <c r="DF33">
        <f t="shared" si="10"/>
        <v>3.97</v>
      </c>
      <c r="DG33">
        <f t="shared" si="8"/>
        <v>0</v>
      </c>
      <c r="DH33">
        <f t="shared" si="9"/>
        <v>0</v>
      </c>
      <c r="DI33">
        <f t="shared" ref="DI33:DI64" si="17">ROUND(ROUND(AH33,2)*CX33,2)</f>
        <v>0</v>
      </c>
      <c r="DJ33">
        <f t="shared" ref="DJ33:DJ39" si="18">DF33</f>
        <v>3.97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ROW(Source!A99)</f>
        <v>99</v>
      </c>
      <c r="B34">
        <v>47212648</v>
      </c>
      <c r="C34">
        <v>47213005</v>
      </c>
      <c r="D34">
        <v>40398039</v>
      </c>
      <c r="E34">
        <v>1</v>
      </c>
      <c r="F34">
        <v>1</v>
      </c>
      <c r="G34">
        <v>1074</v>
      </c>
      <c r="H34">
        <v>3</v>
      </c>
      <c r="I34" t="s">
        <v>301</v>
      </c>
      <c r="J34" t="s">
        <v>302</v>
      </c>
      <c r="K34" t="s">
        <v>303</v>
      </c>
      <c r="L34">
        <v>1346</v>
      </c>
      <c r="N34">
        <v>1009</v>
      </c>
      <c r="O34" t="s">
        <v>279</v>
      </c>
      <c r="P34" t="s">
        <v>279</v>
      </c>
      <c r="Q34">
        <v>1</v>
      </c>
      <c r="W34">
        <v>0</v>
      </c>
      <c r="X34">
        <v>-1529041202</v>
      </c>
      <c r="Y34">
        <f t="shared" si="11"/>
        <v>0.8</v>
      </c>
      <c r="AA34">
        <v>25.8</v>
      </c>
      <c r="AB34">
        <v>0</v>
      </c>
      <c r="AC34">
        <v>0</v>
      </c>
      <c r="AD34">
        <v>0</v>
      </c>
      <c r="AE34">
        <v>25.8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0.8</v>
      </c>
      <c r="AU34" t="s">
        <v>3</v>
      </c>
      <c r="AV34">
        <v>0</v>
      </c>
      <c r="AW34">
        <v>2</v>
      </c>
      <c r="AX34">
        <v>47213035</v>
      </c>
      <c r="AY34">
        <v>1</v>
      </c>
      <c r="AZ34">
        <v>0</v>
      </c>
      <c r="BA34">
        <v>100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ROUND(Y34*Source!I99,9)</f>
        <v>4.7096</v>
      </c>
      <c r="CY34">
        <f t="shared" si="12"/>
        <v>25.8</v>
      </c>
      <c r="CZ34">
        <f t="shared" si="13"/>
        <v>25.8</v>
      </c>
      <c r="DA34">
        <f t="shared" si="14"/>
        <v>1</v>
      </c>
      <c r="DB34">
        <f t="shared" si="15"/>
        <v>20.6</v>
      </c>
      <c r="DC34">
        <f t="shared" si="16"/>
        <v>0</v>
      </c>
      <c r="DD34" t="s">
        <v>3</v>
      </c>
      <c r="DE34" t="s">
        <v>3</v>
      </c>
      <c r="DF34">
        <f t="shared" si="10"/>
        <v>121.51</v>
      </c>
      <c r="DG34">
        <f t="shared" si="8"/>
        <v>0</v>
      </c>
      <c r="DH34">
        <f t="shared" si="9"/>
        <v>0</v>
      </c>
      <c r="DI34">
        <f t="shared" si="17"/>
        <v>0</v>
      </c>
      <c r="DJ34">
        <f t="shared" si="18"/>
        <v>121.51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ROW(Source!A99)</f>
        <v>99</v>
      </c>
      <c r="B35">
        <v>47212648</v>
      </c>
      <c r="C35">
        <v>47213005</v>
      </c>
      <c r="D35">
        <v>40391807</v>
      </c>
      <c r="E35">
        <v>1</v>
      </c>
      <c r="F35">
        <v>1</v>
      </c>
      <c r="G35">
        <v>1074</v>
      </c>
      <c r="H35">
        <v>3</v>
      </c>
      <c r="I35" t="s">
        <v>304</v>
      </c>
      <c r="J35" t="s">
        <v>305</v>
      </c>
      <c r="K35" t="s">
        <v>306</v>
      </c>
      <c r="L35">
        <v>1348</v>
      </c>
      <c r="N35">
        <v>1009</v>
      </c>
      <c r="O35" t="s">
        <v>241</v>
      </c>
      <c r="P35" t="s">
        <v>241</v>
      </c>
      <c r="Q35">
        <v>1000</v>
      </c>
      <c r="W35">
        <v>0</v>
      </c>
      <c r="X35">
        <v>-1495278284</v>
      </c>
      <c r="Y35">
        <f t="shared" si="11"/>
        <v>5.0000000000000001E-4</v>
      </c>
      <c r="AA35">
        <v>60966</v>
      </c>
      <c r="AB35">
        <v>0</v>
      </c>
      <c r="AC35">
        <v>0</v>
      </c>
      <c r="AD35">
        <v>0</v>
      </c>
      <c r="AE35">
        <v>60966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5.0000000000000001E-4</v>
      </c>
      <c r="AU35" t="s">
        <v>3</v>
      </c>
      <c r="AV35">
        <v>0</v>
      </c>
      <c r="AW35">
        <v>2</v>
      </c>
      <c r="AX35">
        <v>47213036</v>
      </c>
      <c r="AY35">
        <v>1</v>
      </c>
      <c r="AZ35">
        <v>0</v>
      </c>
      <c r="BA35">
        <v>101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ROUND(Y35*Source!I99,9)</f>
        <v>2.9434999999999999E-3</v>
      </c>
      <c r="CY35">
        <f t="shared" si="12"/>
        <v>60966</v>
      </c>
      <c r="CZ35">
        <f t="shared" si="13"/>
        <v>60966</v>
      </c>
      <c r="DA35">
        <f t="shared" si="14"/>
        <v>1</v>
      </c>
      <c r="DB35">
        <f t="shared" si="15"/>
        <v>30.5</v>
      </c>
      <c r="DC35">
        <f t="shared" si="16"/>
        <v>0</v>
      </c>
      <c r="DD35" t="s">
        <v>3</v>
      </c>
      <c r="DE35" t="s">
        <v>3</v>
      </c>
      <c r="DF35">
        <f t="shared" si="10"/>
        <v>179.45</v>
      </c>
      <c r="DG35">
        <f t="shared" si="8"/>
        <v>0</v>
      </c>
      <c r="DH35">
        <f t="shared" si="9"/>
        <v>0</v>
      </c>
      <c r="DI35">
        <f t="shared" si="17"/>
        <v>0</v>
      </c>
      <c r="DJ35">
        <f t="shared" si="18"/>
        <v>179.45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ROW(Source!A99)</f>
        <v>99</v>
      </c>
      <c r="B36">
        <v>47212648</v>
      </c>
      <c r="C36">
        <v>47213005</v>
      </c>
      <c r="D36">
        <v>40391830</v>
      </c>
      <c r="E36">
        <v>1</v>
      </c>
      <c r="F36">
        <v>1</v>
      </c>
      <c r="G36">
        <v>1074</v>
      </c>
      <c r="H36">
        <v>3</v>
      </c>
      <c r="I36" t="s">
        <v>307</v>
      </c>
      <c r="J36" t="s">
        <v>308</v>
      </c>
      <c r="K36" t="s">
        <v>309</v>
      </c>
      <c r="L36">
        <v>1348</v>
      </c>
      <c r="N36">
        <v>1009</v>
      </c>
      <c r="O36" t="s">
        <v>241</v>
      </c>
      <c r="P36" t="s">
        <v>241</v>
      </c>
      <c r="Q36">
        <v>1000</v>
      </c>
      <c r="W36">
        <v>0</v>
      </c>
      <c r="X36">
        <v>186625698</v>
      </c>
      <c r="Y36">
        <f t="shared" si="11"/>
        <v>4.0000000000000003E-5</v>
      </c>
      <c r="AA36">
        <v>7982.5</v>
      </c>
      <c r="AB36">
        <v>0</v>
      </c>
      <c r="AC36">
        <v>0</v>
      </c>
      <c r="AD36">
        <v>0</v>
      </c>
      <c r="AE36">
        <v>7982.5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4.0000000000000003E-5</v>
      </c>
      <c r="AU36" t="s">
        <v>3</v>
      </c>
      <c r="AV36">
        <v>0</v>
      </c>
      <c r="AW36">
        <v>2</v>
      </c>
      <c r="AX36">
        <v>47213037</v>
      </c>
      <c r="AY36">
        <v>1</v>
      </c>
      <c r="AZ36">
        <v>0</v>
      </c>
      <c r="BA36">
        <v>102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ROUND(Y36*Source!I99,9)</f>
        <v>2.3547999999999999E-4</v>
      </c>
      <c r="CY36">
        <f t="shared" si="12"/>
        <v>7982.5</v>
      </c>
      <c r="CZ36">
        <f t="shared" si="13"/>
        <v>7982.5</v>
      </c>
      <c r="DA36">
        <f t="shared" si="14"/>
        <v>1</v>
      </c>
      <c r="DB36">
        <f t="shared" si="15"/>
        <v>0.3</v>
      </c>
      <c r="DC36">
        <f t="shared" si="16"/>
        <v>0</v>
      </c>
      <c r="DD36" t="s">
        <v>3</v>
      </c>
      <c r="DE36" t="s">
        <v>3</v>
      </c>
      <c r="DF36">
        <f t="shared" si="10"/>
        <v>1.88</v>
      </c>
      <c r="DG36">
        <f t="shared" si="8"/>
        <v>0</v>
      </c>
      <c r="DH36">
        <f t="shared" si="9"/>
        <v>0</v>
      </c>
      <c r="DI36">
        <f t="shared" si="17"/>
        <v>0</v>
      </c>
      <c r="DJ36">
        <f t="shared" si="18"/>
        <v>1.88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ROW(Source!A99)</f>
        <v>99</v>
      </c>
      <c r="B37">
        <v>47212648</v>
      </c>
      <c r="C37">
        <v>47213005</v>
      </c>
      <c r="D37">
        <v>40408943</v>
      </c>
      <c r="E37">
        <v>1</v>
      </c>
      <c r="F37">
        <v>1</v>
      </c>
      <c r="G37">
        <v>1074</v>
      </c>
      <c r="H37">
        <v>3</v>
      </c>
      <c r="I37" t="s">
        <v>310</v>
      </c>
      <c r="J37" t="s">
        <v>311</v>
      </c>
      <c r="K37" t="s">
        <v>312</v>
      </c>
      <c r="L37">
        <v>1356</v>
      </c>
      <c r="N37">
        <v>1010</v>
      </c>
      <c r="O37" t="s">
        <v>313</v>
      </c>
      <c r="P37" t="s">
        <v>313</v>
      </c>
      <c r="Q37">
        <v>1000</v>
      </c>
      <c r="W37">
        <v>0</v>
      </c>
      <c r="X37">
        <v>-459038352</v>
      </c>
      <c r="Y37">
        <f t="shared" si="11"/>
        <v>4.0999999999999999E-4</v>
      </c>
      <c r="AA37">
        <v>226.68</v>
      </c>
      <c r="AB37">
        <v>0</v>
      </c>
      <c r="AC37">
        <v>0</v>
      </c>
      <c r="AD37">
        <v>0</v>
      </c>
      <c r="AE37">
        <v>226.68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4.0999999999999999E-4</v>
      </c>
      <c r="AU37" t="s">
        <v>3</v>
      </c>
      <c r="AV37">
        <v>0</v>
      </c>
      <c r="AW37">
        <v>2</v>
      </c>
      <c r="AX37">
        <v>47213038</v>
      </c>
      <c r="AY37">
        <v>1</v>
      </c>
      <c r="AZ37">
        <v>0</v>
      </c>
      <c r="BA37">
        <v>103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ROUND(Y37*Source!I99,9)</f>
        <v>2.4136700000000001E-3</v>
      </c>
      <c r="CY37">
        <f t="shared" si="12"/>
        <v>226.68</v>
      </c>
      <c r="CZ37">
        <f t="shared" si="13"/>
        <v>226.68</v>
      </c>
      <c r="DA37">
        <f t="shared" si="14"/>
        <v>1</v>
      </c>
      <c r="DB37">
        <f t="shared" si="15"/>
        <v>0.1</v>
      </c>
      <c r="DC37">
        <f t="shared" si="16"/>
        <v>0</v>
      </c>
      <c r="DD37" t="s">
        <v>3</v>
      </c>
      <c r="DE37" t="s">
        <v>3</v>
      </c>
      <c r="DF37">
        <f t="shared" si="10"/>
        <v>0.55000000000000004</v>
      </c>
      <c r="DG37">
        <f t="shared" si="8"/>
        <v>0</v>
      </c>
      <c r="DH37">
        <f t="shared" si="9"/>
        <v>0</v>
      </c>
      <c r="DI37">
        <f t="shared" si="17"/>
        <v>0</v>
      </c>
      <c r="DJ37">
        <f t="shared" si="18"/>
        <v>0.55000000000000004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ROW(Source!A99)</f>
        <v>99</v>
      </c>
      <c r="B38">
        <v>47212648</v>
      </c>
      <c r="C38">
        <v>47213005</v>
      </c>
      <c r="D38">
        <v>40408604</v>
      </c>
      <c r="E38">
        <v>1</v>
      </c>
      <c r="F38">
        <v>1</v>
      </c>
      <c r="G38">
        <v>1074</v>
      </c>
      <c r="H38">
        <v>3</v>
      </c>
      <c r="I38" t="s">
        <v>314</v>
      </c>
      <c r="J38" t="s">
        <v>315</v>
      </c>
      <c r="K38" t="s">
        <v>316</v>
      </c>
      <c r="L38">
        <v>1301</v>
      </c>
      <c r="N38">
        <v>1003</v>
      </c>
      <c r="O38" t="s">
        <v>62</v>
      </c>
      <c r="P38" t="s">
        <v>62</v>
      </c>
      <c r="Q38">
        <v>1</v>
      </c>
      <c r="W38">
        <v>0</v>
      </c>
      <c r="X38">
        <v>441798415</v>
      </c>
      <c r="Y38">
        <f t="shared" si="11"/>
        <v>0.96</v>
      </c>
      <c r="AA38">
        <v>0.7</v>
      </c>
      <c r="AB38">
        <v>0</v>
      </c>
      <c r="AC38">
        <v>0</v>
      </c>
      <c r="AD38">
        <v>0</v>
      </c>
      <c r="AE38">
        <v>0.7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0.96</v>
      </c>
      <c r="AU38" t="s">
        <v>3</v>
      </c>
      <c r="AV38">
        <v>0</v>
      </c>
      <c r="AW38">
        <v>2</v>
      </c>
      <c r="AX38">
        <v>47213039</v>
      </c>
      <c r="AY38">
        <v>1</v>
      </c>
      <c r="AZ38">
        <v>0</v>
      </c>
      <c r="BA38">
        <v>104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ROUND(Y38*Source!I99,9)</f>
        <v>5.6515199999999997</v>
      </c>
      <c r="CY38">
        <f t="shared" si="12"/>
        <v>0.7</v>
      </c>
      <c r="CZ38">
        <f t="shared" si="13"/>
        <v>0.7</v>
      </c>
      <c r="DA38">
        <f t="shared" si="14"/>
        <v>1</v>
      </c>
      <c r="DB38">
        <f t="shared" si="15"/>
        <v>0.7</v>
      </c>
      <c r="DC38">
        <f t="shared" si="16"/>
        <v>0</v>
      </c>
      <c r="DD38" t="s">
        <v>3</v>
      </c>
      <c r="DE38" t="s">
        <v>3</v>
      </c>
      <c r="DF38">
        <f t="shared" si="10"/>
        <v>3.96</v>
      </c>
      <c r="DG38">
        <f t="shared" si="8"/>
        <v>0</v>
      </c>
      <c r="DH38">
        <f t="shared" si="9"/>
        <v>0</v>
      </c>
      <c r="DI38">
        <f t="shared" si="17"/>
        <v>0</v>
      </c>
      <c r="DJ38">
        <f t="shared" si="18"/>
        <v>3.96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ROW(Source!A99)</f>
        <v>99</v>
      </c>
      <c r="B39">
        <v>47212648</v>
      </c>
      <c r="C39">
        <v>47213005</v>
      </c>
      <c r="D39">
        <v>40408606</v>
      </c>
      <c r="E39">
        <v>1</v>
      </c>
      <c r="F39">
        <v>1</v>
      </c>
      <c r="G39">
        <v>1074</v>
      </c>
      <c r="H39">
        <v>3</v>
      </c>
      <c r="I39" t="s">
        <v>317</v>
      </c>
      <c r="J39" t="s">
        <v>318</v>
      </c>
      <c r="K39" t="s">
        <v>319</v>
      </c>
      <c r="L39">
        <v>1356</v>
      </c>
      <c r="N39">
        <v>1010</v>
      </c>
      <c r="O39" t="s">
        <v>313</v>
      </c>
      <c r="P39" t="s">
        <v>313</v>
      </c>
      <c r="Q39">
        <v>1000</v>
      </c>
      <c r="W39">
        <v>0</v>
      </c>
      <c r="X39">
        <v>1017539547</v>
      </c>
      <c r="Y39">
        <f t="shared" si="11"/>
        <v>8.3199999999999993E-3</v>
      </c>
      <c r="AA39">
        <v>6.44</v>
      </c>
      <c r="AB39">
        <v>0</v>
      </c>
      <c r="AC39">
        <v>0</v>
      </c>
      <c r="AD39">
        <v>0</v>
      </c>
      <c r="AE39">
        <v>6.44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8.3199999999999993E-3</v>
      </c>
      <c r="AU39" t="s">
        <v>3</v>
      </c>
      <c r="AV39">
        <v>0</v>
      </c>
      <c r="AW39">
        <v>2</v>
      </c>
      <c r="AX39">
        <v>47213040</v>
      </c>
      <c r="AY39">
        <v>1</v>
      </c>
      <c r="AZ39">
        <v>0</v>
      </c>
      <c r="BA39">
        <v>105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ROUND(Y39*Source!I99,9)</f>
        <v>4.8979839999999997E-2</v>
      </c>
      <c r="CY39">
        <f t="shared" si="12"/>
        <v>6.44</v>
      </c>
      <c r="CZ39">
        <f t="shared" si="13"/>
        <v>6.44</v>
      </c>
      <c r="DA39">
        <f t="shared" si="14"/>
        <v>1</v>
      </c>
      <c r="DB39">
        <f t="shared" si="15"/>
        <v>0.1</v>
      </c>
      <c r="DC39">
        <f t="shared" si="16"/>
        <v>0</v>
      </c>
      <c r="DD39" t="s">
        <v>3</v>
      </c>
      <c r="DE39" t="s">
        <v>3</v>
      </c>
      <c r="DF39">
        <f t="shared" si="10"/>
        <v>0.32</v>
      </c>
      <c r="DG39">
        <f t="shared" si="8"/>
        <v>0</v>
      </c>
      <c r="DH39">
        <f t="shared" si="9"/>
        <v>0</v>
      </c>
      <c r="DI39">
        <f t="shared" si="17"/>
        <v>0</v>
      </c>
      <c r="DJ39">
        <f t="shared" si="18"/>
        <v>0.32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ROW(Source!A100)</f>
        <v>100</v>
      </c>
      <c r="B40">
        <v>47212649</v>
      </c>
      <c r="C40">
        <v>47213005</v>
      </c>
      <c r="D40">
        <v>40345168</v>
      </c>
      <c r="E40">
        <v>1074</v>
      </c>
      <c r="F40">
        <v>1</v>
      </c>
      <c r="G40">
        <v>1074</v>
      </c>
      <c r="H40">
        <v>1</v>
      </c>
      <c r="I40" t="s">
        <v>269</v>
      </c>
      <c r="J40" t="s">
        <v>3</v>
      </c>
      <c r="K40" t="s">
        <v>270</v>
      </c>
      <c r="L40">
        <v>1191</v>
      </c>
      <c r="N40">
        <v>1013</v>
      </c>
      <c r="O40" t="s">
        <v>271</v>
      </c>
      <c r="P40" t="s">
        <v>271</v>
      </c>
      <c r="Q40">
        <v>1</v>
      </c>
      <c r="W40">
        <v>0</v>
      </c>
      <c r="X40">
        <v>476480486</v>
      </c>
      <c r="Y40">
        <f>(AT40*1.1)</f>
        <v>17.380000000000003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15.8</v>
      </c>
      <c r="AU40" t="s">
        <v>22</v>
      </c>
      <c r="AV40">
        <v>1</v>
      </c>
      <c r="AW40">
        <v>2</v>
      </c>
      <c r="AX40">
        <v>47213030</v>
      </c>
      <c r="AY40">
        <v>1</v>
      </c>
      <c r="AZ40">
        <v>0</v>
      </c>
      <c r="BA40">
        <v>108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ROUND(AT40*Source!I100*AH40*AL40,2)</f>
        <v>0</v>
      </c>
      <c r="CV40">
        <f>ROUND(Y40*Source!I100,9)</f>
        <v>102.31605999999999</v>
      </c>
      <c r="CW40">
        <v>0</v>
      </c>
      <c r="CX40">
        <f>ROUND(Y40*Source!I100,9)</f>
        <v>102.31605999999999</v>
      </c>
      <c r="CY40">
        <f>AD40</f>
        <v>0</v>
      </c>
      <c r="CZ40">
        <f>AH40</f>
        <v>0</v>
      </c>
      <c r="DA40">
        <f>AL40</f>
        <v>1</v>
      </c>
      <c r="DB40">
        <f>ROUND((ROUND(AT40*CZ40,2)*1.1),1)</f>
        <v>0</v>
      </c>
      <c r="DC40">
        <f>ROUND((ROUND(AT40*AG40,2)*1.1),1)</f>
        <v>0</v>
      </c>
      <c r="DD40" t="s">
        <v>3</v>
      </c>
      <c r="DE40" t="s">
        <v>3</v>
      </c>
      <c r="DF40">
        <f t="shared" si="10"/>
        <v>0</v>
      </c>
      <c r="DG40">
        <f t="shared" si="8"/>
        <v>0</v>
      </c>
      <c r="DH40">
        <f t="shared" si="9"/>
        <v>0</v>
      </c>
      <c r="DI40">
        <f t="shared" si="17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ROW(Source!A100)</f>
        <v>100</v>
      </c>
      <c r="B41">
        <v>47212649</v>
      </c>
      <c r="C41">
        <v>47213005</v>
      </c>
      <c r="D41">
        <v>40421776</v>
      </c>
      <c r="E41">
        <v>1</v>
      </c>
      <c r="F41">
        <v>1</v>
      </c>
      <c r="G41">
        <v>1074</v>
      </c>
      <c r="H41">
        <v>2</v>
      </c>
      <c r="I41" t="s">
        <v>283</v>
      </c>
      <c r="J41" t="s">
        <v>284</v>
      </c>
      <c r="K41" t="s">
        <v>285</v>
      </c>
      <c r="L41">
        <v>1368</v>
      </c>
      <c r="N41">
        <v>1011</v>
      </c>
      <c r="O41" t="s">
        <v>275</v>
      </c>
      <c r="P41" t="s">
        <v>275</v>
      </c>
      <c r="Q41">
        <v>1</v>
      </c>
      <c r="W41">
        <v>0</v>
      </c>
      <c r="X41">
        <v>-1054899212</v>
      </c>
      <c r="Y41">
        <f>(AT41*1.1)</f>
        <v>0.56100000000000005</v>
      </c>
      <c r="AA41">
        <v>0</v>
      </c>
      <c r="AB41">
        <v>1211.2</v>
      </c>
      <c r="AC41">
        <v>517.35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13.66</v>
      </c>
      <c r="AK41">
        <v>38.42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0.51</v>
      </c>
      <c r="AU41" t="s">
        <v>22</v>
      </c>
      <c r="AV41">
        <v>0</v>
      </c>
      <c r="AW41">
        <v>2</v>
      </c>
      <c r="AX41">
        <v>47213031</v>
      </c>
      <c r="AY41">
        <v>1</v>
      </c>
      <c r="AZ41">
        <v>0</v>
      </c>
      <c r="BA41">
        <v>109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ROUND(Y41*Source!I100*DO41,9)</f>
        <v>0</v>
      </c>
      <c r="CX41">
        <f>ROUND(Y41*Source!I100,9)</f>
        <v>3.3026070000000001</v>
      </c>
      <c r="CY41">
        <f>AB41</f>
        <v>1211.2</v>
      </c>
      <c r="CZ41">
        <f>AF41</f>
        <v>83.1</v>
      </c>
      <c r="DA41">
        <f>AJ41</f>
        <v>13.66</v>
      </c>
      <c r="DB41">
        <f>ROUND((ROUND(AT41*CZ41,2)*1.1),1)</f>
        <v>46.6</v>
      </c>
      <c r="DC41">
        <f>ROUND((ROUND(AT41*AG41,2)*1.1),1)</f>
        <v>7.1</v>
      </c>
      <c r="DD41" t="s">
        <v>3</v>
      </c>
      <c r="DE41" t="s">
        <v>3</v>
      </c>
      <c r="DF41">
        <f t="shared" si="10"/>
        <v>0</v>
      </c>
      <c r="DG41">
        <f>ROUND(ROUND(AF41*AJ41,2)*CX41,2)</f>
        <v>3748.95</v>
      </c>
      <c r="DH41">
        <f>ROUND(ROUND(AG41*AK41,2)*CX41,2)</f>
        <v>1601.3</v>
      </c>
      <c r="DI41">
        <f t="shared" si="17"/>
        <v>0</v>
      </c>
      <c r="DJ41">
        <f>DG41</f>
        <v>3748.95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ROW(Source!A100)</f>
        <v>100</v>
      </c>
      <c r="B42">
        <v>47212649</v>
      </c>
      <c r="C42">
        <v>47213005</v>
      </c>
      <c r="D42">
        <v>40421110</v>
      </c>
      <c r="E42">
        <v>1</v>
      </c>
      <c r="F42">
        <v>1</v>
      </c>
      <c r="G42">
        <v>1074</v>
      </c>
      <c r="H42">
        <v>2</v>
      </c>
      <c r="I42" t="s">
        <v>292</v>
      </c>
      <c r="J42" t="s">
        <v>293</v>
      </c>
      <c r="K42" t="s">
        <v>294</v>
      </c>
      <c r="L42">
        <v>1368</v>
      </c>
      <c r="N42">
        <v>1011</v>
      </c>
      <c r="O42" t="s">
        <v>275</v>
      </c>
      <c r="P42" t="s">
        <v>275</v>
      </c>
      <c r="Q42">
        <v>1</v>
      </c>
      <c r="W42">
        <v>0</v>
      </c>
      <c r="X42">
        <v>-1815402060</v>
      </c>
      <c r="Y42">
        <f>(AT42*1.1)</f>
        <v>3.7510000000000003</v>
      </c>
      <c r="AA42">
        <v>0</v>
      </c>
      <c r="AB42">
        <v>22.33</v>
      </c>
      <c r="AC42">
        <v>0</v>
      </c>
      <c r="AD42">
        <v>0</v>
      </c>
      <c r="AE42">
        <v>0</v>
      </c>
      <c r="AF42">
        <v>2.27</v>
      </c>
      <c r="AG42">
        <v>0</v>
      </c>
      <c r="AH42">
        <v>0</v>
      </c>
      <c r="AI42">
        <v>1</v>
      </c>
      <c r="AJ42">
        <v>9.2200000000000006</v>
      </c>
      <c r="AK42">
        <v>38.42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3.41</v>
      </c>
      <c r="AU42" t="s">
        <v>22</v>
      </c>
      <c r="AV42">
        <v>0</v>
      </c>
      <c r="AW42">
        <v>2</v>
      </c>
      <c r="AX42">
        <v>47213032</v>
      </c>
      <c r="AY42">
        <v>1</v>
      </c>
      <c r="AZ42">
        <v>0</v>
      </c>
      <c r="BA42">
        <v>110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ROUND(Y42*Source!I100*DO42,9)</f>
        <v>0</v>
      </c>
      <c r="CX42">
        <f>ROUND(Y42*Source!I100,9)</f>
        <v>22.082136999999999</v>
      </c>
      <c r="CY42">
        <f>AB42</f>
        <v>22.33</v>
      </c>
      <c r="CZ42">
        <f>AF42</f>
        <v>2.27</v>
      </c>
      <c r="DA42">
        <f>AJ42</f>
        <v>9.2200000000000006</v>
      </c>
      <c r="DB42">
        <f>ROUND((ROUND(AT42*CZ42,2)*1.1),1)</f>
        <v>8.5</v>
      </c>
      <c r="DC42">
        <f>ROUND((ROUND(AT42*AG42,2)*1.1),1)</f>
        <v>0</v>
      </c>
      <c r="DD42" t="s">
        <v>3</v>
      </c>
      <c r="DE42" t="s">
        <v>3</v>
      </c>
      <c r="DF42">
        <f t="shared" si="10"/>
        <v>0</v>
      </c>
      <c r="DG42">
        <f>ROUND(ROUND(AF42*AJ42,2)*CX42,2)</f>
        <v>462.18</v>
      </c>
      <c r="DH42">
        <f>ROUND(ROUND(AG42*AK42,2)*CX42,2)</f>
        <v>0</v>
      </c>
      <c r="DI42">
        <f t="shared" si="17"/>
        <v>0</v>
      </c>
      <c r="DJ42">
        <f>DG42</f>
        <v>462.18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ROW(Source!A100)</f>
        <v>100</v>
      </c>
      <c r="B43">
        <v>47212649</v>
      </c>
      <c r="C43">
        <v>47213005</v>
      </c>
      <c r="D43">
        <v>40421120</v>
      </c>
      <c r="E43">
        <v>1</v>
      </c>
      <c r="F43">
        <v>1</v>
      </c>
      <c r="G43">
        <v>1074</v>
      </c>
      <c r="H43">
        <v>2</v>
      </c>
      <c r="I43" t="s">
        <v>295</v>
      </c>
      <c r="J43" t="s">
        <v>296</v>
      </c>
      <c r="K43" t="s">
        <v>297</v>
      </c>
      <c r="L43">
        <v>1368</v>
      </c>
      <c r="N43">
        <v>1011</v>
      </c>
      <c r="O43" t="s">
        <v>275</v>
      </c>
      <c r="P43" t="s">
        <v>275</v>
      </c>
      <c r="Q43">
        <v>1</v>
      </c>
      <c r="W43">
        <v>0</v>
      </c>
      <c r="X43">
        <v>-1846153325</v>
      </c>
      <c r="Y43">
        <f>(AT43*1.1)</f>
        <v>4.0369999999999999</v>
      </c>
      <c r="AA43">
        <v>0</v>
      </c>
      <c r="AB43">
        <v>6.75</v>
      </c>
      <c r="AC43">
        <v>0</v>
      </c>
      <c r="AD43">
        <v>0</v>
      </c>
      <c r="AE43">
        <v>0</v>
      </c>
      <c r="AF43">
        <v>0.73</v>
      </c>
      <c r="AG43">
        <v>0</v>
      </c>
      <c r="AH43">
        <v>0</v>
      </c>
      <c r="AI43">
        <v>1</v>
      </c>
      <c r="AJ43">
        <v>8.66</v>
      </c>
      <c r="AK43">
        <v>38.42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3.67</v>
      </c>
      <c r="AU43" t="s">
        <v>22</v>
      </c>
      <c r="AV43">
        <v>0</v>
      </c>
      <c r="AW43">
        <v>2</v>
      </c>
      <c r="AX43">
        <v>47213033</v>
      </c>
      <c r="AY43">
        <v>1</v>
      </c>
      <c r="AZ43">
        <v>0</v>
      </c>
      <c r="BA43">
        <v>111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ROUND(Y43*Source!I100*DO43,9)</f>
        <v>0</v>
      </c>
      <c r="CX43">
        <f>ROUND(Y43*Source!I100,9)</f>
        <v>23.765819</v>
      </c>
      <c r="CY43">
        <f>AB43</f>
        <v>6.75</v>
      </c>
      <c r="CZ43">
        <f>AF43</f>
        <v>0.73</v>
      </c>
      <c r="DA43">
        <f>AJ43</f>
        <v>8.66</v>
      </c>
      <c r="DB43">
        <f>ROUND((ROUND(AT43*CZ43,2)*1.1),1)</f>
        <v>2.9</v>
      </c>
      <c r="DC43">
        <f>ROUND((ROUND(AT43*AG43,2)*1.1),1)</f>
        <v>0</v>
      </c>
      <c r="DD43" t="s">
        <v>3</v>
      </c>
      <c r="DE43" t="s">
        <v>3</v>
      </c>
      <c r="DF43">
        <f t="shared" si="10"/>
        <v>0</v>
      </c>
      <c r="DG43">
        <f>ROUND(ROUND(AF43*AJ43,2)*CX43,2)</f>
        <v>150.19999999999999</v>
      </c>
      <c r="DH43">
        <f>ROUND(ROUND(AG43*AK43,2)*CX43,2)</f>
        <v>0</v>
      </c>
      <c r="DI43">
        <f t="shared" si="17"/>
        <v>0</v>
      </c>
      <c r="DJ43">
        <f>DG43</f>
        <v>150.19999999999999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ROW(Source!A100)</f>
        <v>100</v>
      </c>
      <c r="B44">
        <v>47212649</v>
      </c>
      <c r="C44">
        <v>47213005</v>
      </c>
      <c r="D44">
        <v>40391528</v>
      </c>
      <c r="E44">
        <v>1</v>
      </c>
      <c r="F44">
        <v>1</v>
      </c>
      <c r="G44">
        <v>1074</v>
      </c>
      <c r="H44">
        <v>3</v>
      </c>
      <c r="I44" t="s">
        <v>298</v>
      </c>
      <c r="J44" t="s">
        <v>299</v>
      </c>
      <c r="K44" t="s">
        <v>300</v>
      </c>
      <c r="L44">
        <v>1348</v>
      </c>
      <c r="N44">
        <v>1009</v>
      </c>
      <c r="O44" t="s">
        <v>241</v>
      </c>
      <c r="P44" t="s">
        <v>241</v>
      </c>
      <c r="Q44">
        <v>1000</v>
      </c>
      <c r="W44">
        <v>0</v>
      </c>
      <c r="X44">
        <v>-112298422</v>
      </c>
      <c r="Y44">
        <f t="shared" ref="Y44:Y50" si="19">AT44</f>
        <v>6.0000000000000002E-5</v>
      </c>
      <c r="AA44">
        <v>83977.62</v>
      </c>
      <c r="AB44">
        <v>0</v>
      </c>
      <c r="AC44">
        <v>0</v>
      </c>
      <c r="AD44">
        <v>0</v>
      </c>
      <c r="AE44">
        <v>11242.42</v>
      </c>
      <c r="AF44">
        <v>0</v>
      </c>
      <c r="AG44">
        <v>0</v>
      </c>
      <c r="AH44">
        <v>0</v>
      </c>
      <c r="AI44">
        <v>6.91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6.0000000000000002E-5</v>
      </c>
      <c r="AU44" t="s">
        <v>3</v>
      </c>
      <c r="AV44">
        <v>0</v>
      </c>
      <c r="AW44">
        <v>2</v>
      </c>
      <c r="AX44">
        <v>47213034</v>
      </c>
      <c r="AY44">
        <v>1</v>
      </c>
      <c r="AZ44">
        <v>0</v>
      </c>
      <c r="BA44">
        <v>112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ROUND(Y44*Source!I100,9)</f>
        <v>3.5322000000000001E-4</v>
      </c>
      <c r="CY44">
        <f t="shared" ref="CY44:CY50" si="20">AA44</f>
        <v>83977.62</v>
      </c>
      <c r="CZ44">
        <f t="shared" ref="CZ44:CZ50" si="21">AE44</f>
        <v>11242.42</v>
      </c>
      <c r="DA44">
        <f t="shared" ref="DA44:DA50" si="22">AI44</f>
        <v>6.91</v>
      </c>
      <c r="DB44">
        <f t="shared" ref="DB44:DB50" si="23">ROUND(ROUND(AT44*CZ44,2),1)</f>
        <v>0.7</v>
      </c>
      <c r="DC44">
        <f t="shared" ref="DC44:DC50" si="24">ROUND(ROUND(AT44*AG44,2),1)</f>
        <v>0</v>
      </c>
      <c r="DD44" t="s">
        <v>3</v>
      </c>
      <c r="DE44" t="s">
        <v>3</v>
      </c>
      <c r="DF44">
        <f t="shared" ref="DF44:DF50" si="25">ROUND(ROUND(AE44*AI44,2)*CX44,2)</f>
        <v>27.44</v>
      </c>
      <c r="DG44">
        <f t="shared" ref="DG44:DG62" si="26">ROUND(ROUND(AF44,2)*CX44,2)</f>
        <v>0</v>
      </c>
      <c r="DH44">
        <f t="shared" ref="DH44:DH62" si="27">ROUND(ROUND(AG44,2)*CX44,2)</f>
        <v>0</v>
      </c>
      <c r="DI44">
        <f t="shared" si="17"/>
        <v>0</v>
      </c>
      <c r="DJ44">
        <f t="shared" ref="DJ44:DJ50" si="28">DF44</f>
        <v>27.44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ROW(Source!A100)</f>
        <v>100</v>
      </c>
      <c r="B45">
        <v>47212649</v>
      </c>
      <c r="C45">
        <v>47213005</v>
      </c>
      <c r="D45">
        <v>40398039</v>
      </c>
      <c r="E45">
        <v>1</v>
      </c>
      <c r="F45">
        <v>1</v>
      </c>
      <c r="G45">
        <v>1074</v>
      </c>
      <c r="H45">
        <v>3</v>
      </c>
      <c r="I45" t="s">
        <v>301</v>
      </c>
      <c r="J45" t="s">
        <v>302</v>
      </c>
      <c r="K45" t="s">
        <v>303</v>
      </c>
      <c r="L45">
        <v>1346</v>
      </c>
      <c r="N45">
        <v>1009</v>
      </c>
      <c r="O45" t="s">
        <v>279</v>
      </c>
      <c r="P45" t="s">
        <v>279</v>
      </c>
      <c r="Q45">
        <v>1</v>
      </c>
      <c r="W45">
        <v>0</v>
      </c>
      <c r="X45">
        <v>-1529041202</v>
      </c>
      <c r="Y45">
        <f t="shared" si="19"/>
        <v>0.8</v>
      </c>
      <c r="AA45">
        <v>211.96</v>
      </c>
      <c r="AB45">
        <v>0</v>
      </c>
      <c r="AC45">
        <v>0</v>
      </c>
      <c r="AD45">
        <v>0</v>
      </c>
      <c r="AE45">
        <v>25.8</v>
      </c>
      <c r="AF45">
        <v>0</v>
      </c>
      <c r="AG45">
        <v>0</v>
      </c>
      <c r="AH45">
        <v>0</v>
      </c>
      <c r="AI45">
        <v>7.6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</v>
      </c>
      <c r="AU45" t="s">
        <v>3</v>
      </c>
      <c r="AV45">
        <v>0</v>
      </c>
      <c r="AW45">
        <v>2</v>
      </c>
      <c r="AX45">
        <v>47213035</v>
      </c>
      <c r="AY45">
        <v>1</v>
      </c>
      <c r="AZ45">
        <v>0</v>
      </c>
      <c r="BA45">
        <v>113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ROUND(Y45*Source!I100,9)</f>
        <v>4.7096</v>
      </c>
      <c r="CY45">
        <f t="shared" si="20"/>
        <v>211.96</v>
      </c>
      <c r="CZ45">
        <f t="shared" si="21"/>
        <v>25.8</v>
      </c>
      <c r="DA45">
        <f t="shared" si="22"/>
        <v>7.6</v>
      </c>
      <c r="DB45">
        <f t="shared" si="23"/>
        <v>20.6</v>
      </c>
      <c r="DC45">
        <f t="shared" si="24"/>
        <v>0</v>
      </c>
      <c r="DD45" t="s">
        <v>3</v>
      </c>
      <c r="DE45" t="s">
        <v>3</v>
      </c>
      <c r="DF45">
        <f t="shared" si="25"/>
        <v>923.46</v>
      </c>
      <c r="DG45">
        <f t="shared" si="26"/>
        <v>0</v>
      </c>
      <c r="DH45">
        <f t="shared" si="27"/>
        <v>0</v>
      </c>
      <c r="DI45">
        <f t="shared" si="17"/>
        <v>0</v>
      </c>
      <c r="DJ45">
        <f t="shared" si="28"/>
        <v>923.46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ROW(Source!A100)</f>
        <v>100</v>
      </c>
      <c r="B46">
        <v>47212649</v>
      </c>
      <c r="C46">
        <v>47213005</v>
      </c>
      <c r="D46">
        <v>40391807</v>
      </c>
      <c r="E46">
        <v>1</v>
      </c>
      <c r="F46">
        <v>1</v>
      </c>
      <c r="G46">
        <v>1074</v>
      </c>
      <c r="H46">
        <v>3</v>
      </c>
      <c r="I46" t="s">
        <v>304</v>
      </c>
      <c r="J46" t="s">
        <v>305</v>
      </c>
      <c r="K46" t="s">
        <v>306</v>
      </c>
      <c r="L46">
        <v>1348</v>
      </c>
      <c r="N46">
        <v>1009</v>
      </c>
      <c r="O46" t="s">
        <v>241</v>
      </c>
      <c r="P46" t="s">
        <v>241</v>
      </c>
      <c r="Q46">
        <v>1000</v>
      </c>
      <c r="W46">
        <v>0</v>
      </c>
      <c r="X46">
        <v>-1495278284</v>
      </c>
      <c r="Y46">
        <f t="shared" si="19"/>
        <v>5.0000000000000001E-4</v>
      </c>
      <c r="AA46">
        <v>1617949.24</v>
      </c>
      <c r="AB46">
        <v>0</v>
      </c>
      <c r="AC46">
        <v>0</v>
      </c>
      <c r="AD46">
        <v>0</v>
      </c>
      <c r="AE46">
        <v>60966</v>
      </c>
      <c r="AF46">
        <v>0</v>
      </c>
      <c r="AG46">
        <v>0</v>
      </c>
      <c r="AH46">
        <v>0</v>
      </c>
      <c r="AI46">
        <v>24.55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5.0000000000000001E-4</v>
      </c>
      <c r="AU46" t="s">
        <v>3</v>
      </c>
      <c r="AV46">
        <v>0</v>
      </c>
      <c r="AW46">
        <v>2</v>
      </c>
      <c r="AX46">
        <v>47213036</v>
      </c>
      <c r="AY46">
        <v>1</v>
      </c>
      <c r="AZ46">
        <v>0</v>
      </c>
      <c r="BA46">
        <v>114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ROUND(Y46*Source!I100,9)</f>
        <v>2.9434999999999999E-3</v>
      </c>
      <c r="CY46">
        <f t="shared" si="20"/>
        <v>1617949.24</v>
      </c>
      <c r="CZ46">
        <f t="shared" si="21"/>
        <v>60966</v>
      </c>
      <c r="DA46">
        <f t="shared" si="22"/>
        <v>24.55</v>
      </c>
      <c r="DB46">
        <f t="shared" si="23"/>
        <v>30.5</v>
      </c>
      <c r="DC46">
        <f t="shared" si="24"/>
        <v>0</v>
      </c>
      <c r="DD46" t="s">
        <v>3</v>
      </c>
      <c r="DE46" t="s">
        <v>3</v>
      </c>
      <c r="DF46">
        <f t="shared" si="25"/>
        <v>4405.58</v>
      </c>
      <c r="DG46">
        <f t="shared" si="26"/>
        <v>0</v>
      </c>
      <c r="DH46">
        <f t="shared" si="27"/>
        <v>0</v>
      </c>
      <c r="DI46">
        <f t="shared" si="17"/>
        <v>0</v>
      </c>
      <c r="DJ46">
        <f t="shared" si="28"/>
        <v>4405.58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ROW(Source!A100)</f>
        <v>100</v>
      </c>
      <c r="B47">
        <v>47212649</v>
      </c>
      <c r="C47">
        <v>47213005</v>
      </c>
      <c r="D47">
        <v>40391830</v>
      </c>
      <c r="E47">
        <v>1</v>
      </c>
      <c r="F47">
        <v>1</v>
      </c>
      <c r="G47">
        <v>1074</v>
      </c>
      <c r="H47">
        <v>3</v>
      </c>
      <c r="I47" t="s">
        <v>307</v>
      </c>
      <c r="J47" t="s">
        <v>308</v>
      </c>
      <c r="K47" t="s">
        <v>309</v>
      </c>
      <c r="L47">
        <v>1348</v>
      </c>
      <c r="N47">
        <v>1009</v>
      </c>
      <c r="O47" t="s">
        <v>241</v>
      </c>
      <c r="P47" t="s">
        <v>241</v>
      </c>
      <c r="Q47">
        <v>1000</v>
      </c>
      <c r="W47">
        <v>0</v>
      </c>
      <c r="X47">
        <v>186625698</v>
      </c>
      <c r="Y47">
        <f t="shared" si="19"/>
        <v>4.0000000000000003E-5</v>
      </c>
      <c r="AA47">
        <v>91554.57</v>
      </c>
      <c r="AB47">
        <v>0</v>
      </c>
      <c r="AC47">
        <v>0</v>
      </c>
      <c r="AD47">
        <v>0</v>
      </c>
      <c r="AE47">
        <v>7982.5</v>
      </c>
      <c r="AF47">
        <v>0</v>
      </c>
      <c r="AG47">
        <v>0</v>
      </c>
      <c r="AH47">
        <v>0</v>
      </c>
      <c r="AI47">
        <v>10.61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4.0000000000000003E-5</v>
      </c>
      <c r="AU47" t="s">
        <v>3</v>
      </c>
      <c r="AV47">
        <v>0</v>
      </c>
      <c r="AW47">
        <v>2</v>
      </c>
      <c r="AX47">
        <v>47213037</v>
      </c>
      <c r="AY47">
        <v>1</v>
      </c>
      <c r="AZ47">
        <v>0</v>
      </c>
      <c r="BA47">
        <v>115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ROUND(Y47*Source!I100,9)</f>
        <v>2.3547999999999999E-4</v>
      </c>
      <c r="CY47">
        <f t="shared" si="20"/>
        <v>91554.57</v>
      </c>
      <c r="CZ47">
        <f t="shared" si="21"/>
        <v>7982.5</v>
      </c>
      <c r="DA47">
        <f t="shared" si="22"/>
        <v>10.61</v>
      </c>
      <c r="DB47">
        <f t="shared" si="23"/>
        <v>0.3</v>
      </c>
      <c r="DC47">
        <f t="shared" si="24"/>
        <v>0</v>
      </c>
      <c r="DD47" t="s">
        <v>3</v>
      </c>
      <c r="DE47" t="s">
        <v>3</v>
      </c>
      <c r="DF47">
        <f t="shared" si="25"/>
        <v>19.940000000000001</v>
      </c>
      <c r="DG47">
        <f t="shared" si="26"/>
        <v>0</v>
      </c>
      <c r="DH47">
        <f t="shared" si="27"/>
        <v>0</v>
      </c>
      <c r="DI47">
        <f t="shared" si="17"/>
        <v>0</v>
      </c>
      <c r="DJ47">
        <f t="shared" si="28"/>
        <v>19.940000000000001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ROW(Source!A100)</f>
        <v>100</v>
      </c>
      <c r="B48">
        <v>47212649</v>
      </c>
      <c r="C48">
        <v>47213005</v>
      </c>
      <c r="D48">
        <v>40408943</v>
      </c>
      <c r="E48">
        <v>1</v>
      </c>
      <c r="F48">
        <v>1</v>
      </c>
      <c r="G48">
        <v>1074</v>
      </c>
      <c r="H48">
        <v>3</v>
      </c>
      <c r="I48" t="s">
        <v>310</v>
      </c>
      <c r="J48" t="s">
        <v>311</v>
      </c>
      <c r="K48" t="s">
        <v>312</v>
      </c>
      <c r="L48">
        <v>1356</v>
      </c>
      <c r="N48">
        <v>1010</v>
      </c>
      <c r="O48" t="s">
        <v>313</v>
      </c>
      <c r="P48" t="s">
        <v>313</v>
      </c>
      <c r="Q48">
        <v>1000</v>
      </c>
      <c r="W48">
        <v>0</v>
      </c>
      <c r="X48">
        <v>-459038352</v>
      </c>
      <c r="Y48">
        <f t="shared" si="19"/>
        <v>4.0999999999999999E-4</v>
      </c>
      <c r="AA48">
        <v>1573.16</v>
      </c>
      <c r="AB48">
        <v>0</v>
      </c>
      <c r="AC48">
        <v>0</v>
      </c>
      <c r="AD48">
        <v>0</v>
      </c>
      <c r="AE48">
        <v>226.68</v>
      </c>
      <c r="AF48">
        <v>0</v>
      </c>
      <c r="AG48">
        <v>0</v>
      </c>
      <c r="AH48">
        <v>0</v>
      </c>
      <c r="AI48">
        <v>6.42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4.0999999999999999E-4</v>
      </c>
      <c r="AU48" t="s">
        <v>3</v>
      </c>
      <c r="AV48">
        <v>0</v>
      </c>
      <c r="AW48">
        <v>2</v>
      </c>
      <c r="AX48">
        <v>47213038</v>
      </c>
      <c r="AY48">
        <v>1</v>
      </c>
      <c r="AZ48">
        <v>0</v>
      </c>
      <c r="BA48">
        <v>116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ROUND(Y48*Source!I100,9)</f>
        <v>2.4136700000000001E-3</v>
      </c>
      <c r="CY48">
        <f t="shared" si="20"/>
        <v>1573.16</v>
      </c>
      <c r="CZ48">
        <f t="shared" si="21"/>
        <v>226.68</v>
      </c>
      <c r="DA48">
        <f t="shared" si="22"/>
        <v>6.42</v>
      </c>
      <c r="DB48">
        <f t="shared" si="23"/>
        <v>0.1</v>
      </c>
      <c r="DC48">
        <f t="shared" si="24"/>
        <v>0</v>
      </c>
      <c r="DD48" t="s">
        <v>3</v>
      </c>
      <c r="DE48" t="s">
        <v>3</v>
      </c>
      <c r="DF48">
        <f t="shared" si="25"/>
        <v>3.51</v>
      </c>
      <c r="DG48">
        <f t="shared" si="26"/>
        <v>0</v>
      </c>
      <c r="DH48">
        <f t="shared" si="27"/>
        <v>0</v>
      </c>
      <c r="DI48">
        <f t="shared" si="17"/>
        <v>0</v>
      </c>
      <c r="DJ48">
        <f t="shared" si="28"/>
        <v>3.51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ROW(Source!A100)</f>
        <v>100</v>
      </c>
      <c r="B49">
        <v>47212649</v>
      </c>
      <c r="C49">
        <v>47213005</v>
      </c>
      <c r="D49">
        <v>40408604</v>
      </c>
      <c r="E49">
        <v>1</v>
      </c>
      <c r="F49">
        <v>1</v>
      </c>
      <c r="G49">
        <v>1074</v>
      </c>
      <c r="H49">
        <v>3</v>
      </c>
      <c r="I49" t="s">
        <v>314</v>
      </c>
      <c r="J49" t="s">
        <v>315</v>
      </c>
      <c r="K49" t="s">
        <v>316</v>
      </c>
      <c r="L49">
        <v>1301</v>
      </c>
      <c r="N49">
        <v>1003</v>
      </c>
      <c r="O49" t="s">
        <v>62</v>
      </c>
      <c r="P49" t="s">
        <v>62</v>
      </c>
      <c r="Q49">
        <v>1</v>
      </c>
      <c r="W49">
        <v>0</v>
      </c>
      <c r="X49">
        <v>441798415</v>
      </c>
      <c r="Y49">
        <f t="shared" si="19"/>
        <v>0.96</v>
      </c>
      <c r="AA49">
        <v>5.0999999999999996</v>
      </c>
      <c r="AB49">
        <v>0</v>
      </c>
      <c r="AC49">
        <v>0</v>
      </c>
      <c r="AD49">
        <v>0</v>
      </c>
      <c r="AE49">
        <v>0.7</v>
      </c>
      <c r="AF49">
        <v>0</v>
      </c>
      <c r="AG49">
        <v>0</v>
      </c>
      <c r="AH49">
        <v>0</v>
      </c>
      <c r="AI49">
        <v>6.74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0.96</v>
      </c>
      <c r="AU49" t="s">
        <v>3</v>
      </c>
      <c r="AV49">
        <v>0</v>
      </c>
      <c r="AW49">
        <v>2</v>
      </c>
      <c r="AX49">
        <v>47213039</v>
      </c>
      <c r="AY49">
        <v>1</v>
      </c>
      <c r="AZ49">
        <v>0</v>
      </c>
      <c r="BA49">
        <v>117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ROUND(Y49*Source!I100,9)</f>
        <v>5.6515199999999997</v>
      </c>
      <c r="CY49">
        <f t="shared" si="20"/>
        <v>5.0999999999999996</v>
      </c>
      <c r="CZ49">
        <f t="shared" si="21"/>
        <v>0.7</v>
      </c>
      <c r="DA49">
        <f t="shared" si="22"/>
        <v>6.74</v>
      </c>
      <c r="DB49">
        <f t="shared" si="23"/>
        <v>0.7</v>
      </c>
      <c r="DC49">
        <f t="shared" si="24"/>
        <v>0</v>
      </c>
      <c r="DD49" t="s">
        <v>3</v>
      </c>
      <c r="DE49" t="s">
        <v>3</v>
      </c>
      <c r="DF49">
        <f t="shared" si="25"/>
        <v>26.68</v>
      </c>
      <c r="DG49">
        <f t="shared" si="26"/>
        <v>0</v>
      </c>
      <c r="DH49">
        <f t="shared" si="27"/>
        <v>0</v>
      </c>
      <c r="DI49">
        <f t="shared" si="17"/>
        <v>0</v>
      </c>
      <c r="DJ49">
        <f t="shared" si="28"/>
        <v>26.68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ROW(Source!A100)</f>
        <v>100</v>
      </c>
      <c r="B50">
        <v>47212649</v>
      </c>
      <c r="C50">
        <v>47213005</v>
      </c>
      <c r="D50">
        <v>40408606</v>
      </c>
      <c r="E50">
        <v>1</v>
      </c>
      <c r="F50">
        <v>1</v>
      </c>
      <c r="G50">
        <v>1074</v>
      </c>
      <c r="H50">
        <v>3</v>
      </c>
      <c r="I50" t="s">
        <v>317</v>
      </c>
      <c r="J50" t="s">
        <v>318</v>
      </c>
      <c r="K50" t="s">
        <v>319</v>
      </c>
      <c r="L50">
        <v>1356</v>
      </c>
      <c r="N50">
        <v>1010</v>
      </c>
      <c r="O50" t="s">
        <v>313</v>
      </c>
      <c r="P50" t="s">
        <v>313</v>
      </c>
      <c r="Q50">
        <v>1000</v>
      </c>
      <c r="W50">
        <v>0</v>
      </c>
      <c r="X50">
        <v>1017539547</v>
      </c>
      <c r="Y50">
        <f t="shared" si="19"/>
        <v>8.3199999999999993E-3</v>
      </c>
      <c r="AA50">
        <v>229.8</v>
      </c>
      <c r="AB50">
        <v>0</v>
      </c>
      <c r="AC50">
        <v>0</v>
      </c>
      <c r="AD50">
        <v>0</v>
      </c>
      <c r="AE50">
        <v>6.44</v>
      </c>
      <c r="AF50">
        <v>0</v>
      </c>
      <c r="AG50">
        <v>0</v>
      </c>
      <c r="AH50">
        <v>0</v>
      </c>
      <c r="AI50">
        <v>33.01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8.3199999999999993E-3</v>
      </c>
      <c r="AU50" t="s">
        <v>3</v>
      </c>
      <c r="AV50">
        <v>0</v>
      </c>
      <c r="AW50">
        <v>2</v>
      </c>
      <c r="AX50">
        <v>47213040</v>
      </c>
      <c r="AY50">
        <v>1</v>
      </c>
      <c r="AZ50">
        <v>0</v>
      </c>
      <c r="BA50">
        <v>118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ROUND(Y50*Source!I100,9)</f>
        <v>4.8979839999999997E-2</v>
      </c>
      <c r="CY50">
        <f t="shared" si="20"/>
        <v>229.8</v>
      </c>
      <c r="CZ50">
        <f t="shared" si="21"/>
        <v>6.44</v>
      </c>
      <c r="DA50">
        <f t="shared" si="22"/>
        <v>33.01</v>
      </c>
      <c r="DB50">
        <f t="shared" si="23"/>
        <v>0.1</v>
      </c>
      <c r="DC50">
        <f t="shared" si="24"/>
        <v>0</v>
      </c>
      <c r="DD50" t="s">
        <v>3</v>
      </c>
      <c r="DE50" t="s">
        <v>3</v>
      </c>
      <c r="DF50">
        <f t="shared" si="25"/>
        <v>10.41</v>
      </c>
      <c r="DG50">
        <f t="shared" si="26"/>
        <v>0</v>
      </c>
      <c r="DH50">
        <f t="shared" si="27"/>
        <v>0</v>
      </c>
      <c r="DI50">
        <f t="shared" si="17"/>
        <v>0</v>
      </c>
      <c r="DJ50">
        <f t="shared" si="28"/>
        <v>10.41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ROW(Source!A101)</f>
        <v>101</v>
      </c>
      <c r="B51">
        <v>47212648</v>
      </c>
      <c r="C51">
        <v>47213043</v>
      </c>
      <c r="D51">
        <v>40345168</v>
      </c>
      <c r="E51">
        <v>1074</v>
      </c>
      <c r="F51">
        <v>1</v>
      </c>
      <c r="G51">
        <v>1074</v>
      </c>
      <c r="H51">
        <v>1</v>
      </c>
      <c r="I51" t="s">
        <v>269</v>
      </c>
      <c r="J51" t="s">
        <v>3</v>
      </c>
      <c r="K51" t="s">
        <v>270</v>
      </c>
      <c r="L51">
        <v>1191</v>
      </c>
      <c r="N51">
        <v>1013</v>
      </c>
      <c r="O51" t="s">
        <v>271</v>
      </c>
      <c r="P51" t="s">
        <v>271</v>
      </c>
      <c r="Q51">
        <v>1</v>
      </c>
      <c r="W51">
        <v>0</v>
      </c>
      <c r="X51">
        <v>476480486</v>
      </c>
      <c r="Y51">
        <f>(AT51*1.1)</f>
        <v>17.380000000000003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15.8</v>
      </c>
      <c r="AU51" t="s">
        <v>22</v>
      </c>
      <c r="AV51">
        <v>1</v>
      </c>
      <c r="AW51">
        <v>2</v>
      </c>
      <c r="AX51">
        <v>47213068</v>
      </c>
      <c r="AY51">
        <v>1</v>
      </c>
      <c r="AZ51">
        <v>0</v>
      </c>
      <c r="BA51">
        <v>121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ROUND(AT51*Source!I101*AH51*AL51,2)</f>
        <v>0</v>
      </c>
      <c r="CV51">
        <f>ROUND(Y51*Source!I101,9)</f>
        <v>10.3482258</v>
      </c>
      <c r="CW51">
        <v>0</v>
      </c>
      <c r="CX51">
        <f>ROUND(Y51*Source!I101,9)</f>
        <v>10.3482258</v>
      </c>
      <c r="CY51">
        <f>AD51</f>
        <v>0</v>
      </c>
      <c r="CZ51">
        <f>AH51</f>
        <v>0</v>
      </c>
      <c r="DA51">
        <f>AL51</f>
        <v>1</v>
      </c>
      <c r="DB51">
        <f>ROUND((ROUND(AT51*CZ51,2)*1.1),1)</f>
        <v>0</v>
      </c>
      <c r="DC51">
        <f>ROUND((ROUND(AT51*AG51,2)*1.1),1)</f>
        <v>0</v>
      </c>
      <c r="DD51" t="s">
        <v>3</v>
      </c>
      <c r="DE51" t="s">
        <v>3</v>
      </c>
      <c r="DF51">
        <f t="shared" ref="DF51:DF65" si="29">ROUND(ROUND(AE51,2)*CX51,2)</f>
        <v>0</v>
      </c>
      <c r="DG51">
        <f t="shared" si="26"/>
        <v>0</v>
      </c>
      <c r="DH51">
        <f t="shared" si="27"/>
        <v>0</v>
      </c>
      <c r="DI51">
        <f t="shared" si="17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ROW(Source!A101)</f>
        <v>101</v>
      </c>
      <c r="B52">
        <v>47212648</v>
      </c>
      <c r="C52">
        <v>47213043</v>
      </c>
      <c r="D52">
        <v>40421776</v>
      </c>
      <c r="E52">
        <v>1</v>
      </c>
      <c r="F52">
        <v>1</v>
      </c>
      <c r="G52">
        <v>1074</v>
      </c>
      <c r="H52">
        <v>2</v>
      </c>
      <c r="I52" t="s">
        <v>283</v>
      </c>
      <c r="J52" t="s">
        <v>284</v>
      </c>
      <c r="K52" t="s">
        <v>285</v>
      </c>
      <c r="L52">
        <v>1368</v>
      </c>
      <c r="N52">
        <v>1011</v>
      </c>
      <c r="O52" t="s">
        <v>275</v>
      </c>
      <c r="P52" t="s">
        <v>275</v>
      </c>
      <c r="Q52">
        <v>1</v>
      </c>
      <c r="W52">
        <v>0</v>
      </c>
      <c r="X52">
        <v>-1054899212</v>
      </c>
      <c r="Y52">
        <f>(AT52*1.1)</f>
        <v>0.56100000000000005</v>
      </c>
      <c r="AA52">
        <v>0</v>
      </c>
      <c r="AB52">
        <v>83.1</v>
      </c>
      <c r="AC52">
        <v>12.62</v>
      </c>
      <c r="AD52">
        <v>0</v>
      </c>
      <c r="AE52">
        <v>0</v>
      </c>
      <c r="AF52">
        <v>83.1</v>
      </c>
      <c r="AG52">
        <v>12.62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0.51</v>
      </c>
      <c r="AU52" t="s">
        <v>22</v>
      </c>
      <c r="AV52">
        <v>0</v>
      </c>
      <c r="AW52">
        <v>2</v>
      </c>
      <c r="AX52">
        <v>47213069</v>
      </c>
      <c r="AY52">
        <v>1</v>
      </c>
      <c r="AZ52">
        <v>0</v>
      </c>
      <c r="BA52">
        <v>122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ROUND(Y52*Source!I101*DO52,9)</f>
        <v>0</v>
      </c>
      <c r="CX52">
        <f>ROUND(Y52*Source!I101,9)</f>
        <v>0.33402501000000001</v>
      </c>
      <c r="CY52">
        <f>AB52</f>
        <v>83.1</v>
      </c>
      <c r="CZ52">
        <f>AF52</f>
        <v>83.1</v>
      </c>
      <c r="DA52">
        <f>AJ52</f>
        <v>1</v>
      </c>
      <c r="DB52">
        <f>ROUND((ROUND(AT52*CZ52,2)*1.1),1)</f>
        <v>46.6</v>
      </c>
      <c r="DC52">
        <f>ROUND((ROUND(AT52*AG52,2)*1.1),1)</f>
        <v>7.1</v>
      </c>
      <c r="DD52" t="s">
        <v>3</v>
      </c>
      <c r="DE52" t="s">
        <v>3</v>
      </c>
      <c r="DF52">
        <f t="shared" si="29"/>
        <v>0</v>
      </c>
      <c r="DG52">
        <f t="shared" si="26"/>
        <v>27.76</v>
      </c>
      <c r="DH52">
        <f t="shared" si="27"/>
        <v>4.22</v>
      </c>
      <c r="DI52">
        <f t="shared" si="17"/>
        <v>0</v>
      </c>
      <c r="DJ52">
        <f>DG52</f>
        <v>27.76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ROW(Source!A101)</f>
        <v>101</v>
      </c>
      <c r="B53">
        <v>47212648</v>
      </c>
      <c r="C53">
        <v>47213043</v>
      </c>
      <c r="D53">
        <v>40421110</v>
      </c>
      <c r="E53">
        <v>1</v>
      </c>
      <c r="F53">
        <v>1</v>
      </c>
      <c r="G53">
        <v>1074</v>
      </c>
      <c r="H53">
        <v>2</v>
      </c>
      <c r="I53" t="s">
        <v>292</v>
      </c>
      <c r="J53" t="s">
        <v>293</v>
      </c>
      <c r="K53" t="s">
        <v>294</v>
      </c>
      <c r="L53">
        <v>1368</v>
      </c>
      <c r="N53">
        <v>1011</v>
      </c>
      <c r="O53" t="s">
        <v>275</v>
      </c>
      <c r="P53" t="s">
        <v>275</v>
      </c>
      <c r="Q53">
        <v>1</v>
      </c>
      <c r="W53">
        <v>0</v>
      </c>
      <c r="X53">
        <v>-1815402060</v>
      </c>
      <c r="Y53">
        <f>(AT53*1.1)</f>
        <v>3.7510000000000003</v>
      </c>
      <c r="AA53">
        <v>0</v>
      </c>
      <c r="AB53">
        <v>2.27</v>
      </c>
      <c r="AC53">
        <v>0</v>
      </c>
      <c r="AD53">
        <v>0</v>
      </c>
      <c r="AE53">
        <v>0</v>
      </c>
      <c r="AF53">
        <v>2.27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3.41</v>
      </c>
      <c r="AU53" t="s">
        <v>22</v>
      </c>
      <c r="AV53">
        <v>0</v>
      </c>
      <c r="AW53">
        <v>2</v>
      </c>
      <c r="AX53">
        <v>47213070</v>
      </c>
      <c r="AY53">
        <v>1</v>
      </c>
      <c r="AZ53">
        <v>0</v>
      </c>
      <c r="BA53">
        <v>123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ROUND(Y53*Source!I101*DO53,9)</f>
        <v>0</v>
      </c>
      <c r="CX53">
        <f>ROUND(Y53*Source!I101,9)</f>
        <v>2.23338291</v>
      </c>
      <c r="CY53">
        <f>AB53</f>
        <v>2.27</v>
      </c>
      <c r="CZ53">
        <f>AF53</f>
        <v>2.27</v>
      </c>
      <c r="DA53">
        <f>AJ53</f>
        <v>1</v>
      </c>
      <c r="DB53">
        <f>ROUND((ROUND(AT53*CZ53,2)*1.1),1)</f>
        <v>8.5</v>
      </c>
      <c r="DC53">
        <f>ROUND((ROUND(AT53*AG53,2)*1.1),1)</f>
        <v>0</v>
      </c>
      <c r="DD53" t="s">
        <v>3</v>
      </c>
      <c r="DE53" t="s">
        <v>3</v>
      </c>
      <c r="DF53">
        <f t="shared" si="29"/>
        <v>0</v>
      </c>
      <c r="DG53">
        <f t="shared" si="26"/>
        <v>5.07</v>
      </c>
      <c r="DH53">
        <f t="shared" si="27"/>
        <v>0</v>
      </c>
      <c r="DI53">
        <f t="shared" si="17"/>
        <v>0</v>
      </c>
      <c r="DJ53">
        <f>DG53</f>
        <v>5.07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ROW(Source!A101)</f>
        <v>101</v>
      </c>
      <c r="B54">
        <v>47212648</v>
      </c>
      <c r="C54">
        <v>47213043</v>
      </c>
      <c r="D54">
        <v>40421120</v>
      </c>
      <c r="E54">
        <v>1</v>
      </c>
      <c r="F54">
        <v>1</v>
      </c>
      <c r="G54">
        <v>1074</v>
      </c>
      <c r="H54">
        <v>2</v>
      </c>
      <c r="I54" t="s">
        <v>295</v>
      </c>
      <c r="J54" t="s">
        <v>296</v>
      </c>
      <c r="K54" t="s">
        <v>297</v>
      </c>
      <c r="L54">
        <v>1368</v>
      </c>
      <c r="N54">
        <v>1011</v>
      </c>
      <c r="O54" t="s">
        <v>275</v>
      </c>
      <c r="P54" t="s">
        <v>275</v>
      </c>
      <c r="Q54">
        <v>1</v>
      </c>
      <c r="W54">
        <v>0</v>
      </c>
      <c r="X54">
        <v>-1846153325</v>
      </c>
      <c r="Y54">
        <f>(AT54*1.1)</f>
        <v>4.0369999999999999</v>
      </c>
      <c r="AA54">
        <v>0</v>
      </c>
      <c r="AB54">
        <v>0.73</v>
      </c>
      <c r="AC54">
        <v>0</v>
      </c>
      <c r="AD54">
        <v>0</v>
      </c>
      <c r="AE54">
        <v>0</v>
      </c>
      <c r="AF54">
        <v>0.73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3.67</v>
      </c>
      <c r="AU54" t="s">
        <v>22</v>
      </c>
      <c r="AV54">
        <v>0</v>
      </c>
      <c r="AW54">
        <v>2</v>
      </c>
      <c r="AX54">
        <v>47213071</v>
      </c>
      <c r="AY54">
        <v>1</v>
      </c>
      <c r="AZ54">
        <v>0</v>
      </c>
      <c r="BA54">
        <v>124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ROUND(Y54*Source!I101*DO54,9)</f>
        <v>0</v>
      </c>
      <c r="CX54">
        <f>ROUND(Y54*Source!I101,9)</f>
        <v>2.4036701699999998</v>
      </c>
      <c r="CY54">
        <f>AB54</f>
        <v>0.73</v>
      </c>
      <c r="CZ54">
        <f>AF54</f>
        <v>0.73</v>
      </c>
      <c r="DA54">
        <f>AJ54</f>
        <v>1</v>
      </c>
      <c r="DB54">
        <f>ROUND((ROUND(AT54*CZ54,2)*1.1),1)</f>
        <v>2.9</v>
      </c>
      <c r="DC54">
        <f>ROUND((ROUND(AT54*AG54,2)*1.1),1)</f>
        <v>0</v>
      </c>
      <c r="DD54" t="s">
        <v>3</v>
      </c>
      <c r="DE54" t="s">
        <v>3</v>
      </c>
      <c r="DF54">
        <f t="shared" si="29"/>
        <v>0</v>
      </c>
      <c r="DG54">
        <f t="shared" si="26"/>
        <v>1.75</v>
      </c>
      <c r="DH54">
        <f t="shared" si="27"/>
        <v>0</v>
      </c>
      <c r="DI54">
        <f t="shared" si="17"/>
        <v>0</v>
      </c>
      <c r="DJ54">
        <f>DG54</f>
        <v>1.75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ROW(Source!A101)</f>
        <v>101</v>
      </c>
      <c r="B55">
        <v>47212648</v>
      </c>
      <c r="C55">
        <v>47213043</v>
      </c>
      <c r="D55">
        <v>40391528</v>
      </c>
      <c r="E55">
        <v>1</v>
      </c>
      <c r="F55">
        <v>1</v>
      </c>
      <c r="G55">
        <v>1074</v>
      </c>
      <c r="H55">
        <v>3</v>
      </c>
      <c r="I55" t="s">
        <v>298</v>
      </c>
      <c r="J55" t="s">
        <v>299</v>
      </c>
      <c r="K55" t="s">
        <v>300</v>
      </c>
      <c r="L55">
        <v>1348</v>
      </c>
      <c r="N55">
        <v>1009</v>
      </c>
      <c r="O55" t="s">
        <v>241</v>
      </c>
      <c r="P55" t="s">
        <v>241</v>
      </c>
      <c r="Q55">
        <v>1000</v>
      </c>
      <c r="W55">
        <v>0</v>
      </c>
      <c r="X55">
        <v>-112298422</v>
      </c>
      <c r="Y55">
        <f t="shared" ref="Y55:Y61" si="30">AT55</f>
        <v>6.0000000000000002E-5</v>
      </c>
      <c r="AA55">
        <v>11242.42</v>
      </c>
      <c r="AB55">
        <v>0</v>
      </c>
      <c r="AC55">
        <v>0</v>
      </c>
      <c r="AD55">
        <v>0</v>
      </c>
      <c r="AE55">
        <v>11242.42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6.0000000000000002E-5</v>
      </c>
      <c r="AU55" t="s">
        <v>3</v>
      </c>
      <c r="AV55">
        <v>0</v>
      </c>
      <c r="AW55">
        <v>2</v>
      </c>
      <c r="AX55">
        <v>47213072</v>
      </c>
      <c r="AY55">
        <v>1</v>
      </c>
      <c r="AZ55">
        <v>0</v>
      </c>
      <c r="BA55">
        <v>125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ROUND(Y55*Source!I101,9)</f>
        <v>3.5725000000000001E-5</v>
      </c>
      <c r="CY55">
        <f t="shared" ref="CY55:CY61" si="31">AA55</f>
        <v>11242.42</v>
      </c>
      <c r="CZ55">
        <f t="shared" ref="CZ55:CZ61" si="32">AE55</f>
        <v>11242.42</v>
      </c>
      <c r="DA55">
        <f t="shared" ref="DA55:DA61" si="33">AI55</f>
        <v>1</v>
      </c>
      <c r="DB55">
        <f t="shared" ref="DB55:DB61" si="34">ROUND(ROUND(AT55*CZ55,2),1)</f>
        <v>0.7</v>
      </c>
      <c r="DC55">
        <f t="shared" ref="DC55:DC61" si="35">ROUND(ROUND(AT55*AG55,2),1)</f>
        <v>0</v>
      </c>
      <c r="DD55" t="s">
        <v>3</v>
      </c>
      <c r="DE55" t="s">
        <v>3</v>
      </c>
      <c r="DF55">
        <f t="shared" si="29"/>
        <v>0.4</v>
      </c>
      <c r="DG55">
        <f t="shared" si="26"/>
        <v>0</v>
      </c>
      <c r="DH55">
        <f t="shared" si="27"/>
        <v>0</v>
      </c>
      <c r="DI55">
        <f t="shared" si="17"/>
        <v>0</v>
      </c>
      <c r="DJ55">
        <f t="shared" ref="DJ55:DJ61" si="36">DF55</f>
        <v>0.4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ROW(Source!A101)</f>
        <v>101</v>
      </c>
      <c r="B56">
        <v>47212648</v>
      </c>
      <c r="C56">
        <v>47213043</v>
      </c>
      <c r="D56">
        <v>40398039</v>
      </c>
      <c r="E56">
        <v>1</v>
      </c>
      <c r="F56">
        <v>1</v>
      </c>
      <c r="G56">
        <v>1074</v>
      </c>
      <c r="H56">
        <v>3</v>
      </c>
      <c r="I56" t="s">
        <v>301</v>
      </c>
      <c r="J56" t="s">
        <v>302</v>
      </c>
      <c r="K56" t="s">
        <v>303</v>
      </c>
      <c r="L56">
        <v>1346</v>
      </c>
      <c r="N56">
        <v>1009</v>
      </c>
      <c r="O56" t="s">
        <v>279</v>
      </c>
      <c r="P56" t="s">
        <v>279</v>
      </c>
      <c r="Q56">
        <v>1</v>
      </c>
      <c r="W56">
        <v>0</v>
      </c>
      <c r="X56">
        <v>-1529041202</v>
      </c>
      <c r="Y56">
        <f t="shared" si="30"/>
        <v>0.8</v>
      </c>
      <c r="AA56">
        <v>25.8</v>
      </c>
      <c r="AB56">
        <v>0</v>
      </c>
      <c r="AC56">
        <v>0</v>
      </c>
      <c r="AD56">
        <v>0</v>
      </c>
      <c r="AE56">
        <v>25.8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0.8</v>
      </c>
      <c r="AU56" t="s">
        <v>3</v>
      </c>
      <c r="AV56">
        <v>0</v>
      </c>
      <c r="AW56">
        <v>2</v>
      </c>
      <c r="AX56">
        <v>47213073</v>
      </c>
      <c r="AY56">
        <v>1</v>
      </c>
      <c r="AZ56">
        <v>0</v>
      </c>
      <c r="BA56">
        <v>126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ROUND(Y56*Source!I101,9)</f>
        <v>0.47632799999999997</v>
      </c>
      <c r="CY56">
        <f t="shared" si="31"/>
        <v>25.8</v>
      </c>
      <c r="CZ56">
        <f t="shared" si="32"/>
        <v>25.8</v>
      </c>
      <c r="DA56">
        <f t="shared" si="33"/>
        <v>1</v>
      </c>
      <c r="DB56">
        <f t="shared" si="34"/>
        <v>20.6</v>
      </c>
      <c r="DC56">
        <f t="shared" si="35"/>
        <v>0</v>
      </c>
      <c r="DD56" t="s">
        <v>3</v>
      </c>
      <c r="DE56" t="s">
        <v>3</v>
      </c>
      <c r="DF56">
        <f t="shared" si="29"/>
        <v>12.29</v>
      </c>
      <c r="DG56">
        <f t="shared" si="26"/>
        <v>0</v>
      </c>
      <c r="DH56">
        <f t="shared" si="27"/>
        <v>0</v>
      </c>
      <c r="DI56">
        <f t="shared" si="17"/>
        <v>0</v>
      </c>
      <c r="DJ56">
        <f t="shared" si="36"/>
        <v>12.29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ROW(Source!A101)</f>
        <v>101</v>
      </c>
      <c r="B57">
        <v>47212648</v>
      </c>
      <c r="C57">
        <v>47213043</v>
      </c>
      <c r="D57">
        <v>40391807</v>
      </c>
      <c r="E57">
        <v>1</v>
      </c>
      <c r="F57">
        <v>1</v>
      </c>
      <c r="G57">
        <v>1074</v>
      </c>
      <c r="H57">
        <v>3</v>
      </c>
      <c r="I57" t="s">
        <v>304</v>
      </c>
      <c r="J57" t="s">
        <v>305</v>
      </c>
      <c r="K57" t="s">
        <v>306</v>
      </c>
      <c r="L57">
        <v>1348</v>
      </c>
      <c r="N57">
        <v>1009</v>
      </c>
      <c r="O57" t="s">
        <v>241</v>
      </c>
      <c r="P57" t="s">
        <v>241</v>
      </c>
      <c r="Q57">
        <v>1000</v>
      </c>
      <c r="W57">
        <v>0</v>
      </c>
      <c r="X57">
        <v>-1495278284</v>
      </c>
      <c r="Y57">
        <f t="shared" si="30"/>
        <v>5.0000000000000001E-4</v>
      </c>
      <c r="AA57">
        <v>60966</v>
      </c>
      <c r="AB57">
        <v>0</v>
      </c>
      <c r="AC57">
        <v>0</v>
      </c>
      <c r="AD57">
        <v>0</v>
      </c>
      <c r="AE57">
        <v>60966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5.0000000000000001E-4</v>
      </c>
      <c r="AU57" t="s">
        <v>3</v>
      </c>
      <c r="AV57">
        <v>0</v>
      </c>
      <c r="AW57">
        <v>2</v>
      </c>
      <c r="AX57">
        <v>47213074</v>
      </c>
      <c r="AY57">
        <v>1</v>
      </c>
      <c r="AZ57">
        <v>0</v>
      </c>
      <c r="BA57">
        <v>127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ROUND(Y57*Source!I101,9)</f>
        <v>2.97705E-4</v>
      </c>
      <c r="CY57">
        <f t="shared" si="31"/>
        <v>60966</v>
      </c>
      <c r="CZ57">
        <f t="shared" si="32"/>
        <v>60966</v>
      </c>
      <c r="DA57">
        <f t="shared" si="33"/>
        <v>1</v>
      </c>
      <c r="DB57">
        <f t="shared" si="34"/>
        <v>30.5</v>
      </c>
      <c r="DC57">
        <f t="shared" si="35"/>
        <v>0</v>
      </c>
      <c r="DD57" t="s">
        <v>3</v>
      </c>
      <c r="DE57" t="s">
        <v>3</v>
      </c>
      <c r="DF57">
        <f t="shared" si="29"/>
        <v>18.149999999999999</v>
      </c>
      <c r="DG57">
        <f t="shared" si="26"/>
        <v>0</v>
      </c>
      <c r="DH57">
        <f t="shared" si="27"/>
        <v>0</v>
      </c>
      <c r="DI57">
        <f t="shared" si="17"/>
        <v>0</v>
      </c>
      <c r="DJ57">
        <f t="shared" si="36"/>
        <v>18.149999999999999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ROW(Source!A101)</f>
        <v>101</v>
      </c>
      <c r="B58">
        <v>47212648</v>
      </c>
      <c r="C58">
        <v>47213043</v>
      </c>
      <c r="D58">
        <v>40391830</v>
      </c>
      <c r="E58">
        <v>1</v>
      </c>
      <c r="F58">
        <v>1</v>
      </c>
      <c r="G58">
        <v>1074</v>
      </c>
      <c r="H58">
        <v>3</v>
      </c>
      <c r="I58" t="s">
        <v>307</v>
      </c>
      <c r="J58" t="s">
        <v>308</v>
      </c>
      <c r="K58" t="s">
        <v>309</v>
      </c>
      <c r="L58">
        <v>1348</v>
      </c>
      <c r="N58">
        <v>1009</v>
      </c>
      <c r="O58" t="s">
        <v>241</v>
      </c>
      <c r="P58" t="s">
        <v>241</v>
      </c>
      <c r="Q58">
        <v>1000</v>
      </c>
      <c r="W58">
        <v>0</v>
      </c>
      <c r="X58">
        <v>186625698</v>
      </c>
      <c r="Y58">
        <f t="shared" si="30"/>
        <v>4.0000000000000003E-5</v>
      </c>
      <c r="AA58">
        <v>7982.5</v>
      </c>
      <c r="AB58">
        <v>0</v>
      </c>
      <c r="AC58">
        <v>0</v>
      </c>
      <c r="AD58">
        <v>0</v>
      </c>
      <c r="AE58">
        <v>7982.5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4.0000000000000003E-5</v>
      </c>
      <c r="AU58" t="s">
        <v>3</v>
      </c>
      <c r="AV58">
        <v>0</v>
      </c>
      <c r="AW58">
        <v>2</v>
      </c>
      <c r="AX58">
        <v>47213075</v>
      </c>
      <c r="AY58">
        <v>1</v>
      </c>
      <c r="AZ58">
        <v>0</v>
      </c>
      <c r="BA58">
        <v>128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ROUND(Y58*Source!I101,9)</f>
        <v>2.3816E-5</v>
      </c>
      <c r="CY58">
        <f t="shared" si="31"/>
        <v>7982.5</v>
      </c>
      <c r="CZ58">
        <f t="shared" si="32"/>
        <v>7982.5</v>
      </c>
      <c r="DA58">
        <f t="shared" si="33"/>
        <v>1</v>
      </c>
      <c r="DB58">
        <f t="shared" si="34"/>
        <v>0.3</v>
      </c>
      <c r="DC58">
        <f t="shared" si="35"/>
        <v>0</v>
      </c>
      <c r="DD58" t="s">
        <v>3</v>
      </c>
      <c r="DE58" t="s">
        <v>3</v>
      </c>
      <c r="DF58">
        <f t="shared" si="29"/>
        <v>0.19</v>
      </c>
      <c r="DG58">
        <f t="shared" si="26"/>
        <v>0</v>
      </c>
      <c r="DH58">
        <f t="shared" si="27"/>
        <v>0</v>
      </c>
      <c r="DI58">
        <f t="shared" si="17"/>
        <v>0</v>
      </c>
      <c r="DJ58">
        <f t="shared" si="36"/>
        <v>0.19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ROW(Source!A101)</f>
        <v>101</v>
      </c>
      <c r="B59">
        <v>47212648</v>
      </c>
      <c r="C59">
        <v>47213043</v>
      </c>
      <c r="D59">
        <v>40408943</v>
      </c>
      <c r="E59">
        <v>1</v>
      </c>
      <c r="F59">
        <v>1</v>
      </c>
      <c r="G59">
        <v>1074</v>
      </c>
      <c r="H59">
        <v>3</v>
      </c>
      <c r="I59" t="s">
        <v>310</v>
      </c>
      <c r="J59" t="s">
        <v>311</v>
      </c>
      <c r="K59" t="s">
        <v>312</v>
      </c>
      <c r="L59">
        <v>1356</v>
      </c>
      <c r="N59">
        <v>1010</v>
      </c>
      <c r="O59" t="s">
        <v>313</v>
      </c>
      <c r="P59" t="s">
        <v>313</v>
      </c>
      <c r="Q59">
        <v>1000</v>
      </c>
      <c r="W59">
        <v>0</v>
      </c>
      <c r="X59">
        <v>-459038352</v>
      </c>
      <c r="Y59">
        <f t="shared" si="30"/>
        <v>4.0999999999999999E-4</v>
      </c>
      <c r="AA59">
        <v>226.68</v>
      </c>
      <c r="AB59">
        <v>0</v>
      </c>
      <c r="AC59">
        <v>0</v>
      </c>
      <c r="AD59">
        <v>0</v>
      </c>
      <c r="AE59">
        <v>226.68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4.0999999999999999E-4</v>
      </c>
      <c r="AU59" t="s">
        <v>3</v>
      </c>
      <c r="AV59">
        <v>0</v>
      </c>
      <c r="AW59">
        <v>2</v>
      </c>
      <c r="AX59">
        <v>47213076</v>
      </c>
      <c r="AY59">
        <v>1</v>
      </c>
      <c r="AZ59">
        <v>0</v>
      </c>
      <c r="BA59">
        <v>129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ROUND(Y59*Source!I101,9)</f>
        <v>2.4411800000000001E-4</v>
      </c>
      <c r="CY59">
        <f t="shared" si="31"/>
        <v>226.68</v>
      </c>
      <c r="CZ59">
        <f t="shared" si="32"/>
        <v>226.68</v>
      </c>
      <c r="DA59">
        <f t="shared" si="33"/>
        <v>1</v>
      </c>
      <c r="DB59">
        <f t="shared" si="34"/>
        <v>0.1</v>
      </c>
      <c r="DC59">
        <f t="shared" si="35"/>
        <v>0</v>
      </c>
      <c r="DD59" t="s">
        <v>3</v>
      </c>
      <c r="DE59" t="s">
        <v>3</v>
      </c>
      <c r="DF59">
        <f t="shared" si="29"/>
        <v>0.06</v>
      </c>
      <c r="DG59">
        <f t="shared" si="26"/>
        <v>0</v>
      </c>
      <c r="DH59">
        <f t="shared" si="27"/>
        <v>0</v>
      </c>
      <c r="DI59">
        <f t="shared" si="17"/>
        <v>0</v>
      </c>
      <c r="DJ59">
        <f t="shared" si="36"/>
        <v>0.06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ROW(Source!A101)</f>
        <v>101</v>
      </c>
      <c r="B60">
        <v>47212648</v>
      </c>
      <c r="C60">
        <v>47213043</v>
      </c>
      <c r="D60">
        <v>40408604</v>
      </c>
      <c r="E60">
        <v>1</v>
      </c>
      <c r="F60">
        <v>1</v>
      </c>
      <c r="G60">
        <v>1074</v>
      </c>
      <c r="H60">
        <v>3</v>
      </c>
      <c r="I60" t="s">
        <v>314</v>
      </c>
      <c r="J60" t="s">
        <v>315</v>
      </c>
      <c r="K60" t="s">
        <v>316</v>
      </c>
      <c r="L60">
        <v>1301</v>
      </c>
      <c r="N60">
        <v>1003</v>
      </c>
      <c r="O60" t="s">
        <v>62</v>
      </c>
      <c r="P60" t="s">
        <v>62</v>
      </c>
      <c r="Q60">
        <v>1</v>
      </c>
      <c r="W60">
        <v>0</v>
      </c>
      <c r="X60">
        <v>441798415</v>
      </c>
      <c r="Y60">
        <f t="shared" si="30"/>
        <v>0.96</v>
      </c>
      <c r="AA60">
        <v>0.7</v>
      </c>
      <c r="AB60">
        <v>0</v>
      </c>
      <c r="AC60">
        <v>0</v>
      </c>
      <c r="AD60">
        <v>0</v>
      </c>
      <c r="AE60">
        <v>0.7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0.96</v>
      </c>
      <c r="AU60" t="s">
        <v>3</v>
      </c>
      <c r="AV60">
        <v>0</v>
      </c>
      <c r="AW60">
        <v>2</v>
      </c>
      <c r="AX60">
        <v>47213077</v>
      </c>
      <c r="AY60">
        <v>1</v>
      </c>
      <c r="AZ60">
        <v>0</v>
      </c>
      <c r="BA60">
        <v>130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ROUND(Y60*Source!I101,9)</f>
        <v>0.57159360000000003</v>
      </c>
      <c r="CY60">
        <f t="shared" si="31"/>
        <v>0.7</v>
      </c>
      <c r="CZ60">
        <f t="shared" si="32"/>
        <v>0.7</v>
      </c>
      <c r="DA60">
        <f t="shared" si="33"/>
        <v>1</v>
      </c>
      <c r="DB60">
        <f t="shared" si="34"/>
        <v>0.7</v>
      </c>
      <c r="DC60">
        <f t="shared" si="35"/>
        <v>0</v>
      </c>
      <c r="DD60" t="s">
        <v>3</v>
      </c>
      <c r="DE60" t="s">
        <v>3</v>
      </c>
      <c r="DF60">
        <f t="shared" si="29"/>
        <v>0.4</v>
      </c>
      <c r="DG60">
        <f t="shared" si="26"/>
        <v>0</v>
      </c>
      <c r="DH60">
        <f t="shared" si="27"/>
        <v>0</v>
      </c>
      <c r="DI60">
        <f t="shared" si="17"/>
        <v>0</v>
      </c>
      <c r="DJ60">
        <f t="shared" si="36"/>
        <v>0.4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ROW(Source!A101)</f>
        <v>101</v>
      </c>
      <c r="B61">
        <v>47212648</v>
      </c>
      <c r="C61">
        <v>47213043</v>
      </c>
      <c r="D61">
        <v>40408606</v>
      </c>
      <c r="E61">
        <v>1</v>
      </c>
      <c r="F61">
        <v>1</v>
      </c>
      <c r="G61">
        <v>1074</v>
      </c>
      <c r="H61">
        <v>3</v>
      </c>
      <c r="I61" t="s">
        <v>317</v>
      </c>
      <c r="J61" t="s">
        <v>318</v>
      </c>
      <c r="K61" t="s">
        <v>319</v>
      </c>
      <c r="L61">
        <v>1356</v>
      </c>
      <c r="N61">
        <v>1010</v>
      </c>
      <c r="O61" t="s">
        <v>313</v>
      </c>
      <c r="P61" t="s">
        <v>313</v>
      </c>
      <c r="Q61">
        <v>1000</v>
      </c>
      <c r="W61">
        <v>0</v>
      </c>
      <c r="X61">
        <v>1017539547</v>
      </c>
      <c r="Y61">
        <f t="shared" si="30"/>
        <v>8.3199999999999993E-3</v>
      </c>
      <c r="AA61">
        <v>6.44</v>
      </c>
      <c r="AB61">
        <v>0</v>
      </c>
      <c r="AC61">
        <v>0</v>
      </c>
      <c r="AD61">
        <v>0</v>
      </c>
      <c r="AE61">
        <v>6.44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8.3199999999999993E-3</v>
      </c>
      <c r="AU61" t="s">
        <v>3</v>
      </c>
      <c r="AV61">
        <v>0</v>
      </c>
      <c r="AW61">
        <v>2</v>
      </c>
      <c r="AX61">
        <v>47213078</v>
      </c>
      <c r="AY61">
        <v>1</v>
      </c>
      <c r="AZ61">
        <v>0</v>
      </c>
      <c r="BA61">
        <v>131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ROUND(Y61*Source!I101,9)</f>
        <v>4.9538109999999998E-3</v>
      </c>
      <c r="CY61">
        <f t="shared" si="31"/>
        <v>6.44</v>
      </c>
      <c r="CZ61">
        <f t="shared" si="32"/>
        <v>6.44</v>
      </c>
      <c r="DA61">
        <f t="shared" si="33"/>
        <v>1</v>
      </c>
      <c r="DB61">
        <f t="shared" si="34"/>
        <v>0.1</v>
      </c>
      <c r="DC61">
        <f t="shared" si="35"/>
        <v>0</v>
      </c>
      <c r="DD61" t="s">
        <v>3</v>
      </c>
      <c r="DE61" t="s">
        <v>3</v>
      </c>
      <c r="DF61">
        <f t="shared" si="29"/>
        <v>0.03</v>
      </c>
      <c r="DG61">
        <f t="shared" si="26"/>
        <v>0</v>
      </c>
      <c r="DH61">
        <f t="shared" si="27"/>
        <v>0</v>
      </c>
      <c r="DI61">
        <f t="shared" si="17"/>
        <v>0</v>
      </c>
      <c r="DJ61">
        <f t="shared" si="36"/>
        <v>0.03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ROW(Source!A102)</f>
        <v>102</v>
      </c>
      <c r="B62">
        <v>47212649</v>
      </c>
      <c r="C62">
        <v>47213043</v>
      </c>
      <c r="D62">
        <v>40345168</v>
      </c>
      <c r="E62">
        <v>1074</v>
      </c>
      <c r="F62">
        <v>1</v>
      </c>
      <c r="G62">
        <v>1074</v>
      </c>
      <c r="H62">
        <v>1</v>
      </c>
      <c r="I62" t="s">
        <v>269</v>
      </c>
      <c r="J62" t="s">
        <v>3</v>
      </c>
      <c r="K62" t="s">
        <v>270</v>
      </c>
      <c r="L62">
        <v>1191</v>
      </c>
      <c r="N62">
        <v>1013</v>
      </c>
      <c r="O62" t="s">
        <v>271</v>
      </c>
      <c r="P62" t="s">
        <v>271</v>
      </c>
      <c r="Q62">
        <v>1</v>
      </c>
      <c r="W62">
        <v>0</v>
      </c>
      <c r="X62">
        <v>476480486</v>
      </c>
      <c r="Y62">
        <f>(AT62*1.1)</f>
        <v>17.380000000000003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15.8</v>
      </c>
      <c r="AU62" t="s">
        <v>22</v>
      </c>
      <c r="AV62">
        <v>1</v>
      </c>
      <c r="AW62">
        <v>2</v>
      </c>
      <c r="AX62">
        <v>47213068</v>
      </c>
      <c r="AY62">
        <v>1</v>
      </c>
      <c r="AZ62">
        <v>0</v>
      </c>
      <c r="BA62">
        <v>134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ROUND(AT62*Source!I102*AH62*AL62,2)</f>
        <v>0</v>
      </c>
      <c r="CV62">
        <f>ROUND(Y62*Source!I102,9)</f>
        <v>10.3482258</v>
      </c>
      <c r="CW62">
        <v>0</v>
      </c>
      <c r="CX62">
        <f>ROUND(Y62*Source!I102,9)</f>
        <v>10.3482258</v>
      </c>
      <c r="CY62">
        <f>AD62</f>
        <v>0</v>
      </c>
      <c r="CZ62">
        <f>AH62</f>
        <v>0</v>
      </c>
      <c r="DA62">
        <f>AL62</f>
        <v>1</v>
      </c>
      <c r="DB62">
        <f>ROUND((ROUND(AT62*CZ62,2)*1.1),1)</f>
        <v>0</v>
      </c>
      <c r="DC62">
        <f>ROUND((ROUND(AT62*AG62,2)*1.1),1)</f>
        <v>0</v>
      </c>
      <c r="DD62" t="s">
        <v>3</v>
      </c>
      <c r="DE62" t="s">
        <v>3</v>
      </c>
      <c r="DF62">
        <f t="shared" si="29"/>
        <v>0</v>
      </c>
      <c r="DG62">
        <f t="shared" si="26"/>
        <v>0</v>
      </c>
      <c r="DH62">
        <f t="shared" si="27"/>
        <v>0</v>
      </c>
      <c r="DI62">
        <f t="shared" si="17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ROW(Source!A102)</f>
        <v>102</v>
      </c>
      <c r="B63">
        <v>47212649</v>
      </c>
      <c r="C63">
        <v>47213043</v>
      </c>
      <c r="D63">
        <v>40421776</v>
      </c>
      <c r="E63">
        <v>1</v>
      </c>
      <c r="F63">
        <v>1</v>
      </c>
      <c r="G63">
        <v>1074</v>
      </c>
      <c r="H63">
        <v>2</v>
      </c>
      <c r="I63" t="s">
        <v>283</v>
      </c>
      <c r="J63" t="s">
        <v>284</v>
      </c>
      <c r="K63" t="s">
        <v>285</v>
      </c>
      <c r="L63">
        <v>1368</v>
      </c>
      <c r="N63">
        <v>1011</v>
      </c>
      <c r="O63" t="s">
        <v>275</v>
      </c>
      <c r="P63" t="s">
        <v>275</v>
      </c>
      <c r="Q63">
        <v>1</v>
      </c>
      <c r="W63">
        <v>0</v>
      </c>
      <c r="X63">
        <v>-1054899212</v>
      </c>
      <c r="Y63">
        <f>(AT63*1.1)</f>
        <v>0.56100000000000005</v>
      </c>
      <c r="AA63">
        <v>0</v>
      </c>
      <c r="AB63">
        <v>1211.2</v>
      </c>
      <c r="AC63">
        <v>517.35</v>
      </c>
      <c r="AD63">
        <v>0</v>
      </c>
      <c r="AE63">
        <v>0</v>
      </c>
      <c r="AF63">
        <v>83.1</v>
      </c>
      <c r="AG63">
        <v>12.62</v>
      </c>
      <c r="AH63">
        <v>0</v>
      </c>
      <c r="AI63">
        <v>1</v>
      </c>
      <c r="AJ63">
        <v>13.66</v>
      </c>
      <c r="AK63">
        <v>38.42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0.51</v>
      </c>
      <c r="AU63" t="s">
        <v>22</v>
      </c>
      <c r="AV63">
        <v>0</v>
      </c>
      <c r="AW63">
        <v>2</v>
      </c>
      <c r="AX63">
        <v>47213069</v>
      </c>
      <c r="AY63">
        <v>1</v>
      </c>
      <c r="AZ63">
        <v>0</v>
      </c>
      <c r="BA63">
        <v>135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ROUND(Y63*Source!I102*DO63,9)</f>
        <v>0</v>
      </c>
      <c r="CX63">
        <f>ROUND(Y63*Source!I102,9)</f>
        <v>0.33402501000000001</v>
      </c>
      <c r="CY63">
        <f>AB63</f>
        <v>1211.2</v>
      </c>
      <c r="CZ63">
        <f>AF63</f>
        <v>83.1</v>
      </c>
      <c r="DA63">
        <f>AJ63</f>
        <v>13.66</v>
      </c>
      <c r="DB63">
        <f>ROUND((ROUND(AT63*CZ63,2)*1.1),1)</f>
        <v>46.6</v>
      </c>
      <c r="DC63">
        <f>ROUND((ROUND(AT63*AG63,2)*1.1),1)</f>
        <v>7.1</v>
      </c>
      <c r="DD63" t="s">
        <v>3</v>
      </c>
      <c r="DE63" t="s">
        <v>3</v>
      </c>
      <c r="DF63">
        <f t="shared" si="29"/>
        <v>0</v>
      </c>
      <c r="DG63">
        <f>ROUND(ROUND(AF63*AJ63,2)*CX63,2)</f>
        <v>379.17</v>
      </c>
      <c r="DH63">
        <f>ROUND(ROUND(AG63*AK63,2)*CX63,2)</f>
        <v>161.96</v>
      </c>
      <c r="DI63">
        <f t="shared" si="17"/>
        <v>0</v>
      </c>
      <c r="DJ63">
        <f>DG63</f>
        <v>379.17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ROW(Source!A102)</f>
        <v>102</v>
      </c>
      <c r="B64">
        <v>47212649</v>
      </c>
      <c r="C64">
        <v>47213043</v>
      </c>
      <c r="D64">
        <v>40421110</v>
      </c>
      <c r="E64">
        <v>1</v>
      </c>
      <c r="F64">
        <v>1</v>
      </c>
      <c r="G64">
        <v>1074</v>
      </c>
      <c r="H64">
        <v>2</v>
      </c>
      <c r="I64" t="s">
        <v>292</v>
      </c>
      <c r="J64" t="s">
        <v>293</v>
      </c>
      <c r="K64" t="s">
        <v>294</v>
      </c>
      <c r="L64">
        <v>1368</v>
      </c>
      <c r="N64">
        <v>1011</v>
      </c>
      <c r="O64" t="s">
        <v>275</v>
      </c>
      <c r="P64" t="s">
        <v>275</v>
      </c>
      <c r="Q64">
        <v>1</v>
      </c>
      <c r="W64">
        <v>0</v>
      </c>
      <c r="X64">
        <v>-1815402060</v>
      </c>
      <c r="Y64">
        <f>(AT64*1.1)</f>
        <v>3.7510000000000003</v>
      </c>
      <c r="AA64">
        <v>0</v>
      </c>
      <c r="AB64">
        <v>22.33</v>
      </c>
      <c r="AC64">
        <v>0</v>
      </c>
      <c r="AD64">
        <v>0</v>
      </c>
      <c r="AE64">
        <v>0</v>
      </c>
      <c r="AF64">
        <v>2.27</v>
      </c>
      <c r="AG64">
        <v>0</v>
      </c>
      <c r="AH64">
        <v>0</v>
      </c>
      <c r="AI64">
        <v>1</v>
      </c>
      <c r="AJ64">
        <v>9.2200000000000006</v>
      </c>
      <c r="AK64">
        <v>38.42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3.41</v>
      </c>
      <c r="AU64" t="s">
        <v>22</v>
      </c>
      <c r="AV64">
        <v>0</v>
      </c>
      <c r="AW64">
        <v>2</v>
      </c>
      <c r="AX64">
        <v>47213070</v>
      </c>
      <c r="AY64">
        <v>1</v>
      </c>
      <c r="AZ64">
        <v>0</v>
      </c>
      <c r="BA64">
        <v>136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ROUND(Y64*Source!I102*DO64,9)</f>
        <v>0</v>
      </c>
      <c r="CX64">
        <f>ROUND(Y64*Source!I102,9)</f>
        <v>2.23338291</v>
      </c>
      <c r="CY64">
        <f>AB64</f>
        <v>22.33</v>
      </c>
      <c r="CZ64">
        <f>AF64</f>
        <v>2.27</v>
      </c>
      <c r="DA64">
        <f>AJ64</f>
        <v>9.2200000000000006</v>
      </c>
      <c r="DB64">
        <f>ROUND((ROUND(AT64*CZ64,2)*1.1),1)</f>
        <v>8.5</v>
      </c>
      <c r="DC64">
        <f>ROUND((ROUND(AT64*AG64,2)*1.1),1)</f>
        <v>0</v>
      </c>
      <c r="DD64" t="s">
        <v>3</v>
      </c>
      <c r="DE64" t="s">
        <v>3</v>
      </c>
      <c r="DF64">
        <f t="shared" si="29"/>
        <v>0</v>
      </c>
      <c r="DG64">
        <f>ROUND(ROUND(AF64*AJ64,2)*CX64,2)</f>
        <v>46.74</v>
      </c>
      <c r="DH64">
        <f>ROUND(ROUND(AG64*AK64,2)*CX64,2)</f>
        <v>0</v>
      </c>
      <c r="DI64">
        <f t="shared" si="17"/>
        <v>0</v>
      </c>
      <c r="DJ64">
        <f>DG64</f>
        <v>46.74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ROW(Source!A102)</f>
        <v>102</v>
      </c>
      <c r="B65">
        <v>47212649</v>
      </c>
      <c r="C65">
        <v>47213043</v>
      </c>
      <c r="D65">
        <v>40421120</v>
      </c>
      <c r="E65">
        <v>1</v>
      </c>
      <c r="F65">
        <v>1</v>
      </c>
      <c r="G65">
        <v>1074</v>
      </c>
      <c r="H65">
        <v>2</v>
      </c>
      <c r="I65" t="s">
        <v>295</v>
      </c>
      <c r="J65" t="s">
        <v>296</v>
      </c>
      <c r="K65" t="s">
        <v>297</v>
      </c>
      <c r="L65">
        <v>1368</v>
      </c>
      <c r="N65">
        <v>1011</v>
      </c>
      <c r="O65" t="s">
        <v>275</v>
      </c>
      <c r="P65" t="s">
        <v>275</v>
      </c>
      <c r="Q65">
        <v>1</v>
      </c>
      <c r="W65">
        <v>0</v>
      </c>
      <c r="X65">
        <v>-1846153325</v>
      </c>
      <c r="Y65">
        <f>(AT65*1.1)</f>
        <v>4.0369999999999999</v>
      </c>
      <c r="AA65">
        <v>0</v>
      </c>
      <c r="AB65">
        <v>6.75</v>
      </c>
      <c r="AC65">
        <v>0</v>
      </c>
      <c r="AD65">
        <v>0</v>
      </c>
      <c r="AE65">
        <v>0</v>
      </c>
      <c r="AF65">
        <v>0.73</v>
      </c>
      <c r="AG65">
        <v>0</v>
      </c>
      <c r="AH65">
        <v>0</v>
      </c>
      <c r="AI65">
        <v>1</v>
      </c>
      <c r="AJ65">
        <v>8.66</v>
      </c>
      <c r="AK65">
        <v>38.42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3.67</v>
      </c>
      <c r="AU65" t="s">
        <v>22</v>
      </c>
      <c r="AV65">
        <v>0</v>
      </c>
      <c r="AW65">
        <v>2</v>
      </c>
      <c r="AX65">
        <v>47213071</v>
      </c>
      <c r="AY65">
        <v>1</v>
      </c>
      <c r="AZ65">
        <v>0</v>
      </c>
      <c r="BA65">
        <v>137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ROUND(Y65*Source!I102*DO65,9)</f>
        <v>0</v>
      </c>
      <c r="CX65">
        <f>ROUND(Y65*Source!I102,9)</f>
        <v>2.4036701699999998</v>
      </c>
      <c r="CY65">
        <f>AB65</f>
        <v>6.75</v>
      </c>
      <c r="CZ65">
        <f>AF65</f>
        <v>0.73</v>
      </c>
      <c r="DA65">
        <f>AJ65</f>
        <v>8.66</v>
      </c>
      <c r="DB65">
        <f>ROUND((ROUND(AT65*CZ65,2)*1.1),1)</f>
        <v>2.9</v>
      </c>
      <c r="DC65">
        <f>ROUND((ROUND(AT65*AG65,2)*1.1),1)</f>
        <v>0</v>
      </c>
      <c r="DD65" t="s">
        <v>3</v>
      </c>
      <c r="DE65" t="s">
        <v>3</v>
      </c>
      <c r="DF65">
        <f t="shared" si="29"/>
        <v>0</v>
      </c>
      <c r="DG65">
        <f>ROUND(ROUND(AF65*AJ65,2)*CX65,2)</f>
        <v>15.19</v>
      </c>
      <c r="DH65">
        <f>ROUND(ROUND(AG65*AK65,2)*CX65,2)</f>
        <v>0</v>
      </c>
      <c r="DI65">
        <f t="shared" ref="DI65:DI96" si="37">ROUND(ROUND(AH65,2)*CX65,2)</f>
        <v>0</v>
      </c>
      <c r="DJ65">
        <f>DG65</f>
        <v>15.19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ROW(Source!A102)</f>
        <v>102</v>
      </c>
      <c r="B66">
        <v>47212649</v>
      </c>
      <c r="C66">
        <v>47213043</v>
      </c>
      <c r="D66">
        <v>40391528</v>
      </c>
      <c r="E66">
        <v>1</v>
      </c>
      <c r="F66">
        <v>1</v>
      </c>
      <c r="G66">
        <v>1074</v>
      </c>
      <c r="H66">
        <v>3</v>
      </c>
      <c r="I66" t="s">
        <v>298</v>
      </c>
      <c r="J66" t="s">
        <v>299</v>
      </c>
      <c r="K66" t="s">
        <v>300</v>
      </c>
      <c r="L66">
        <v>1348</v>
      </c>
      <c r="N66">
        <v>1009</v>
      </c>
      <c r="O66" t="s">
        <v>241</v>
      </c>
      <c r="P66" t="s">
        <v>241</v>
      </c>
      <c r="Q66">
        <v>1000</v>
      </c>
      <c r="W66">
        <v>0</v>
      </c>
      <c r="X66">
        <v>-112298422</v>
      </c>
      <c r="Y66">
        <f t="shared" ref="Y66:Y72" si="38">AT66</f>
        <v>6.0000000000000002E-5</v>
      </c>
      <c r="AA66">
        <v>83977.62</v>
      </c>
      <c r="AB66">
        <v>0</v>
      </c>
      <c r="AC66">
        <v>0</v>
      </c>
      <c r="AD66">
        <v>0</v>
      </c>
      <c r="AE66">
        <v>11242.42</v>
      </c>
      <c r="AF66">
        <v>0</v>
      </c>
      <c r="AG66">
        <v>0</v>
      </c>
      <c r="AH66">
        <v>0</v>
      </c>
      <c r="AI66">
        <v>6.91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6.0000000000000002E-5</v>
      </c>
      <c r="AU66" t="s">
        <v>3</v>
      </c>
      <c r="AV66">
        <v>0</v>
      </c>
      <c r="AW66">
        <v>2</v>
      </c>
      <c r="AX66">
        <v>47213072</v>
      </c>
      <c r="AY66">
        <v>1</v>
      </c>
      <c r="AZ66">
        <v>0</v>
      </c>
      <c r="BA66">
        <v>138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ROUND(Y66*Source!I102,9)</f>
        <v>3.5725000000000001E-5</v>
      </c>
      <c r="CY66">
        <f t="shared" ref="CY66:CY72" si="39">AA66</f>
        <v>83977.62</v>
      </c>
      <c r="CZ66">
        <f t="shared" ref="CZ66:CZ72" si="40">AE66</f>
        <v>11242.42</v>
      </c>
      <c r="DA66">
        <f t="shared" ref="DA66:DA72" si="41">AI66</f>
        <v>6.91</v>
      </c>
      <c r="DB66">
        <f t="shared" ref="DB66:DB72" si="42">ROUND(ROUND(AT66*CZ66,2),1)</f>
        <v>0.7</v>
      </c>
      <c r="DC66">
        <f t="shared" ref="DC66:DC72" si="43">ROUND(ROUND(AT66*AG66,2),1)</f>
        <v>0</v>
      </c>
      <c r="DD66" t="s">
        <v>3</v>
      </c>
      <c r="DE66" t="s">
        <v>3</v>
      </c>
      <c r="DF66">
        <f t="shared" ref="DF66:DF72" si="44">ROUND(ROUND(AE66*AI66,2)*CX66,2)</f>
        <v>2.78</v>
      </c>
      <c r="DG66">
        <f t="shared" ref="DG66:DG84" si="45">ROUND(ROUND(AF66,2)*CX66,2)</f>
        <v>0</v>
      </c>
      <c r="DH66">
        <f t="shared" ref="DH66:DH84" si="46">ROUND(ROUND(AG66,2)*CX66,2)</f>
        <v>0</v>
      </c>
      <c r="DI66">
        <f t="shared" si="37"/>
        <v>0</v>
      </c>
      <c r="DJ66">
        <f t="shared" ref="DJ66:DJ72" si="47">DF66</f>
        <v>2.78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ROW(Source!A102)</f>
        <v>102</v>
      </c>
      <c r="B67">
        <v>47212649</v>
      </c>
      <c r="C67">
        <v>47213043</v>
      </c>
      <c r="D67">
        <v>40398039</v>
      </c>
      <c r="E67">
        <v>1</v>
      </c>
      <c r="F67">
        <v>1</v>
      </c>
      <c r="G67">
        <v>1074</v>
      </c>
      <c r="H67">
        <v>3</v>
      </c>
      <c r="I67" t="s">
        <v>301</v>
      </c>
      <c r="J67" t="s">
        <v>302</v>
      </c>
      <c r="K67" t="s">
        <v>303</v>
      </c>
      <c r="L67">
        <v>1346</v>
      </c>
      <c r="N67">
        <v>1009</v>
      </c>
      <c r="O67" t="s">
        <v>279</v>
      </c>
      <c r="P67" t="s">
        <v>279</v>
      </c>
      <c r="Q67">
        <v>1</v>
      </c>
      <c r="W67">
        <v>0</v>
      </c>
      <c r="X67">
        <v>-1529041202</v>
      </c>
      <c r="Y67">
        <f t="shared" si="38"/>
        <v>0.8</v>
      </c>
      <c r="AA67">
        <v>211.96</v>
      </c>
      <c r="AB67">
        <v>0</v>
      </c>
      <c r="AC67">
        <v>0</v>
      </c>
      <c r="AD67">
        <v>0</v>
      </c>
      <c r="AE67">
        <v>25.8</v>
      </c>
      <c r="AF67">
        <v>0</v>
      </c>
      <c r="AG67">
        <v>0</v>
      </c>
      <c r="AH67">
        <v>0</v>
      </c>
      <c r="AI67">
        <v>7.6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0.8</v>
      </c>
      <c r="AU67" t="s">
        <v>3</v>
      </c>
      <c r="AV67">
        <v>0</v>
      </c>
      <c r="AW67">
        <v>2</v>
      </c>
      <c r="AX67">
        <v>47213073</v>
      </c>
      <c r="AY67">
        <v>1</v>
      </c>
      <c r="AZ67">
        <v>0</v>
      </c>
      <c r="BA67">
        <v>139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ROUND(Y67*Source!I102,9)</f>
        <v>0.47632799999999997</v>
      </c>
      <c r="CY67">
        <f t="shared" si="39"/>
        <v>211.96</v>
      </c>
      <c r="CZ67">
        <f t="shared" si="40"/>
        <v>25.8</v>
      </c>
      <c r="DA67">
        <f t="shared" si="41"/>
        <v>7.6</v>
      </c>
      <c r="DB67">
        <f t="shared" si="42"/>
        <v>20.6</v>
      </c>
      <c r="DC67">
        <f t="shared" si="43"/>
        <v>0</v>
      </c>
      <c r="DD67" t="s">
        <v>3</v>
      </c>
      <c r="DE67" t="s">
        <v>3</v>
      </c>
      <c r="DF67">
        <f t="shared" si="44"/>
        <v>93.4</v>
      </c>
      <c r="DG67">
        <f t="shared" si="45"/>
        <v>0</v>
      </c>
      <c r="DH67">
        <f t="shared" si="46"/>
        <v>0</v>
      </c>
      <c r="DI67">
        <f t="shared" si="37"/>
        <v>0</v>
      </c>
      <c r="DJ67">
        <f t="shared" si="47"/>
        <v>93.4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ROW(Source!A102)</f>
        <v>102</v>
      </c>
      <c r="B68">
        <v>47212649</v>
      </c>
      <c r="C68">
        <v>47213043</v>
      </c>
      <c r="D68">
        <v>40391807</v>
      </c>
      <c r="E68">
        <v>1</v>
      </c>
      <c r="F68">
        <v>1</v>
      </c>
      <c r="G68">
        <v>1074</v>
      </c>
      <c r="H68">
        <v>3</v>
      </c>
      <c r="I68" t="s">
        <v>304</v>
      </c>
      <c r="J68" t="s">
        <v>305</v>
      </c>
      <c r="K68" t="s">
        <v>306</v>
      </c>
      <c r="L68">
        <v>1348</v>
      </c>
      <c r="N68">
        <v>1009</v>
      </c>
      <c r="O68" t="s">
        <v>241</v>
      </c>
      <c r="P68" t="s">
        <v>241</v>
      </c>
      <c r="Q68">
        <v>1000</v>
      </c>
      <c r="W68">
        <v>0</v>
      </c>
      <c r="X68">
        <v>-1495278284</v>
      </c>
      <c r="Y68">
        <f t="shared" si="38"/>
        <v>5.0000000000000001E-4</v>
      </c>
      <c r="AA68">
        <v>1617949.24</v>
      </c>
      <c r="AB68">
        <v>0</v>
      </c>
      <c r="AC68">
        <v>0</v>
      </c>
      <c r="AD68">
        <v>0</v>
      </c>
      <c r="AE68">
        <v>60966</v>
      </c>
      <c r="AF68">
        <v>0</v>
      </c>
      <c r="AG68">
        <v>0</v>
      </c>
      <c r="AH68">
        <v>0</v>
      </c>
      <c r="AI68">
        <v>24.55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5.0000000000000001E-4</v>
      </c>
      <c r="AU68" t="s">
        <v>3</v>
      </c>
      <c r="AV68">
        <v>0</v>
      </c>
      <c r="AW68">
        <v>2</v>
      </c>
      <c r="AX68">
        <v>47213074</v>
      </c>
      <c r="AY68">
        <v>1</v>
      </c>
      <c r="AZ68">
        <v>0</v>
      </c>
      <c r="BA68">
        <v>140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ROUND(Y68*Source!I102,9)</f>
        <v>2.97705E-4</v>
      </c>
      <c r="CY68">
        <f t="shared" si="39"/>
        <v>1617949.24</v>
      </c>
      <c r="CZ68">
        <f t="shared" si="40"/>
        <v>60966</v>
      </c>
      <c r="DA68">
        <f t="shared" si="41"/>
        <v>24.55</v>
      </c>
      <c r="DB68">
        <f t="shared" si="42"/>
        <v>30.5</v>
      </c>
      <c r="DC68">
        <f t="shared" si="43"/>
        <v>0</v>
      </c>
      <c r="DD68" t="s">
        <v>3</v>
      </c>
      <c r="DE68" t="s">
        <v>3</v>
      </c>
      <c r="DF68">
        <f t="shared" si="44"/>
        <v>445.58</v>
      </c>
      <c r="DG68">
        <f t="shared" si="45"/>
        <v>0</v>
      </c>
      <c r="DH68">
        <f t="shared" si="46"/>
        <v>0</v>
      </c>
      <c r="DI68">
        <f t="shared" si="37"/>
        <v>0</v>
      </c>
      <c r="DJ68">
        <f t="shared" si="47"/>
        <v>445.58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ROW(Source!A102)</f>
        <v>102</v>
      </c>
      <c r="B69">
        <v>47212649</v>
      </c>
      <c r="C69">
        <v>47213043</v>
      </c>
      <c r="D69">
        <v>40391830</v>
      </c>
      <c r="E69">
        <v>1</v>
      </c>
      <c r="F69">
        <v>1</v>
      </c>
      <c r="G69">
        <v>1074</v>
      </c>
      <c r="H69">
        <v>3</v>
      </c>
      <c r="I69" t="s">
        <v>307</v>
      </c>
      <c r="J69" t="s">
        <v>308</v>
      </c>
      <c r="K69" t="s">
        <v>309</v>
      </c>
      <c r="L69">
        <v>1348</v>
      </c>
      <c r="N69">
        <v>1009</v>
      </c>
      <c r="O69" t="s">
        <v>241</v>
      </c>
      <c r="P69" t="s">
        <v>241</v>
      </c>
      <c r="Q69">
        <v>1000</v>
      </c>
      <c r="W69">
        <v>0</v>
      </c>
      <c r="X69">
        <v>186625698</v>
      </c>
      <c r="Y69">
        <f t="shared" si="38"/>
        <v>4.0000000000000003E-5</v>
      </c>
      <c r="AA69">
        <v>91554.57</v>
      </c>
      <c r="AB69">
        <v>0</v>
      </c>
      <c r="AC69">
        <v>0</v>
      </c>
      <c r="AD69">
        <v>0</v>
      </c>
      <c r="AE69">
        <v>7982.5</v>
      </c>
      <c r="AF69">
        <v>0</v>
      </c>
      <c r="AG69">
        <v>0</v>
      </c>
      <c r="AH69">
        <v>0</v>
      </c>
      <c r="AI69">
        <v>10.61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4.0000000000000003E-5</v>
      </c>
      <c r="AU69" t="s">
        <v>3</v>
      </c>
      <c r="AV69">
        <v>0</v>
      </c>
      <c r="AW69">
        <v>2</v>
      </c>
      <c r="AX69">
        <v>47213075</v>
      </c>
      <c r="AY69">
        <v>1</v>
      </c>
      <c r="AZ69">
        <v>0</v>
      </c>
      <c r="BA69">
        <v>141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ROUND(Y69*Source!I102,9)</f>
        <v>2.3816E-5</v>
      </c>
      <c r="CY69">
        <f t="shared" si="39"/>
        <v>91554.57</v>
      </c>
      <c r="CZ69">
        <f t="shared" si="40"/>
        <v>7982.5</v>
      </c>
      <c r="DA69">
        <f t="shared" si="41"/>
        <v>10.61</v>
      </c>
      <c r="DB69">
        <f t="shared" si="42"/>
        <v>0.3</v>
      </c>
      <c r="DC69">
        <f t="shared" si="43"/>
        <v>0</v>
      </c>
      <c r="DD69" t="s">
        <v>3</v>
      </c>
      <c r="DE69" t="s">
        <v>3</v>
      </c>
      <c r="DF69">
        <f t="shared" si="44"/>
        <v>2.02</v>
      </c>
      <c r="DG69">
        <f t="shared" si="45"/>
        <v>0</v>
      </c>
      <c r="DH69">
        <f t="shared" si="46"/>
        <v>0</v>
      </c>
      <c r="DI69">
        <f t="shared" si="37"/>
        <v>0</v>
      </c>
      <c r="DJ69">
        <f t="shared" si="47"/>
        <v>2.02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ROW(Source!A102)</f>
        <v>102</v>
      </c>
      <c r="B70">
        <v>47212649</v>
      </c>
      <c r="C70">
        <v>47213043</v>
      </c>
      <c r="D70">
        <v>40408943</v>
      </c>
      <c r="E70">
        <v>1</v>
      </c>
      <c r="F70">
        <v>1</v>
      </c>
      <c r="G70">
        <v>1074</v>
      </c>
      <c r="H70">
        <v>3</v>
      </c>
      <c r="I70" t="s">
        <v>310</v>
      </c>
      <c r="J70" t="s">
        <v>311</v>
      </c>
      <c r="K70" t="s">
        <v>312</v>
      </c>
      <c r="L70">
        <v>1356</v>
      </c>
      <c r="N70">
        <v>1010</v>
      </c>
      <c r="O70" t="s">
        <v>313</v>
      </c>
      <c r="P70" t="s">
        <v>313</v>
      </c>
      <c r="Q70">
        <v>1000</v>
      </c>
      <c r="W70">
        <v>0</v>
      </c>
      <c r="X70">
        <v>-459038352</v>
      </c>
      <c r="Y70">
        <f t="shared" si="38"/>
        <v>4.0999999999999999E-4</v>
      </c>
      <c r="AA70">
        <v>1573.16</v>
      </c>
      <c r="AB70">
        <v>0</v>
      </c>
      <c r="AC70">
        <v>0</v>
      </c>
      <c r="AD70">
        <v>0</v>
      </c>
      <c r="AE70">
        <v>226.68</v>
      </c>
      <c r="AF70">
        <v>0</v>
      </c>
      <c r="AG70">
        <v>0</v>
      </c>
      <c r="AH70">
        <v>0</v>
      </c>
      <c r="AI70">
        <v>6.42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4.0999999999999999E-4</v>
      </c>
      <c r="AU70" t="s">
        <v>3</v>
      </c>
      <c r="AV70">
        <v>0</v>
      </c>
      <c r="AW70">
        <v>2</v>
      </c>
      <c r="AX70">
        <v>47213076</v>
      </c>
      <c r="AY70">
        <v>1</v>
      </c>
      <c r="AZ70">
        <v>0</v>
      </c>
      <c r="BA70">
        <v>142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ROUND(Y70*Source!I102,9)</f>
        <v>2.4411800000000001E-4</v>
      </c>
      <c r="CY70">
        <f t="shared" si="39"/>
        <v>1573.16</v>
      </c>
      <c r="CZ70">
        <f t="shared" si="40"/>
        <v>226.68</v>
      </c>
      <c r="DA70">
        <f t="shared" si="41"/>
        <v>6.42</v>
      </c>
      <c r="DB70">
        <f t="shared" si="42"/>
        <v>0.1</v>
      </c>
      <c r="DC70">
        <f t="shared" si="43"/>
        <v>0</v>
      </c>
      <c r="DD70" t="s">
        <v>3</v>
      </c>
      <c r="DE70" t="s">
        <v>3</v>
      </c>
      <c r="DF70">
        <f t="shared" si="44"/>
        <v>0.36</v>
      </c>
      <c r="DG70">
        <f t="shared" si="45"/>
        <v>0</v>
      </c>
      <c r="DH70">
        <f t="shared" si="46"/>
        <v>0</v>
      </c>
      <c r="DI70">
        <f t="shared" si="37"/>
        <v>0</v>
      </c>
      <c r="DJ70">
        <f t="shared" si="47"/>
        <v>0.36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ROW(Source!A102)</f>
        <v>102</v>
      </c>
      <c r="B71">
        <v>47212649</v>
      </c>
      <c r="C71">
        <v>47213043</v>
      </c>
      <c r="D71">
        <v>40408604</v>
      </c>
      <c r="E71">
        <v>1</v>
      </c>
      <c r="F71">
        <v>1</v>
      </c>
      <c r="G71">
        <v>1074</v>
      </c>
      <c r="H71">
        <v>3</v>
      </c>
      <c r="I71" t="s">
        <v>314</v>
      </c>
      <c r="J71" t="s">
        <v>315</v>
      </c>
      <c r="K71" t="s">
        <v>316</v>
      </c>
      <c r="L71">
        <v>1301</v>
      </c>
      <c r="N71">
        <v>1003</v>
      </c>
      <c r="O71" t="s">
        <v>62</v>
      </c>
      <c r="P71" t="s">
        <v>62</v>
      </c>
      <c r="Q71">
        <v>1</v>
      </c>
      <c r="W71">
        <v>0</v>
      </c>
      <c r="X71">
        <v>441798415</v>
      </c>
      <c r="Y71">
        <f t="shared" si="38"/>
        <v>0.96</v>
      </c>
      <c r="AA71">
        <v>5.0999999999999996</v>
      </c>
      <c r="AB71">
        <v>0</v>
      </c>
      <c r="AC71">
        <v>0</v>
      </c>
      <c r="AD71">
        <v>0</v>
      </c>
      <c r="AE71">
        <v>0.7</v>
      </c>
      <c r="AF71">
        <v>0</v>
      </c>
      <c r="AG71">
        <v>0</v>
      </c>
      <c r="AH71">
        <v>0</v>
      </c>
      <c r="AI71">
        <v>6.74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0.96</v>
      </c>
      <c r="AU71" t="s">
        <v>3</v>
      </c>
      <c r="AV71">
        <v>0</v>
      </c>
      <c r="AW71">
        <v>2</v>
      </c>
      <c r="AX71">
        <v>47213077</v>
      </c>
      <c r="AY71">
        <v>1</v>
      </c>
      <c r="AZ71">
        <v>0</v>
      </c>
      <c r="BA71">
        <v>143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ROUND(Y71*Source!I102,9)</f>
        <v>0.57159360000000003</v>
      </c>
      <c r="CY71">
        <f t="shared" si="39"/>
        <v>5.0999999999999996</v>
      </c>
      <c r="CZ71">
        <f t="shared" si="40"/>
        <v>0.7</v>
      </c>
      <c r="DA71">
        <f t="shared" si="41"/>
        <v>6.74</v>
      </c>
      <c r="DB71">
        <f t="shared" si="42"/>
        <v>0.7</v>
      </c>
      <c r="DC71">
        <f t="shared" si="43"/>
        <v>0</v>
      </c>
      <c r="DD71" t="s">
        <v>3</v>
      </c>
      <c r="DE71" t="s">
        <v>3</v>
      </c>
      <c r="DF71">
        <f t="shared" si="44"/>
        <v>2.7</v>
      </c>
      <c r="DG71">
        <f t="shared" si="45"/>
        <v>0</v>
      </c>
      <c r="DH71">
        <f t="shared" si="46"/>
        <v>0</v>
      </c>
      <c r="DI71">
        <f t="shared" si="37"/>
        <v>0</v>
      </c>
      <c r="DJ71">
        <f t="shared" si="47"/>
        <v>2.7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ROW(Source!A102)</f>
        <v>102</v>
      </c>
      <c r="B72">
        <v>47212649</v>
      </c>
      <c r="C72">
        <v>47213043</v>
      </c>
      <c r="D72">
        <v>40408606</v>
      </c>
      <c r="E72">
        <v>1</v>
      </c>
      <c r="F72">
        <v>1</v>
      </c>
      <c r="G72">
        <v>1074</v>
      </c>
      <c r="H72">
        <v>3</v>
      </c>
      <c r="I72" t="s">
        <v>317</v>
      </c>
      <c r="J72" t="s">
        <v>318</v>
      </c>
      <c r="K72" t="s">
        <v>319</v>
      </c>
      <c r="L72">
        <v>1356</v>
      </c>
      <c r="N72">
        <v>1010</v>
      </c>
      <c r="O72" t="s">
        <v>313</v>
      </c>
      <c r="P72" t="s">
        <v>313</v>
      </c>
      <c r="Q72">
        <v>1000</v>
      </c>
      <c r="W72">
        <v>0</v>
      </c>
      <c r="X72">
        <v>1017539547</v>
      </c>
      <c r="Y72">
        <f t="shared" si="38"/>
        <v>8.3199999999999993E-3</v>
      </c>
      <c r="AA72">
        <v>229.8</v>
      </c>
      <c r="AB72">
        <v>0</v>
      </c>
      <c r="AC72">
        <v>0</v>
      </c>
      <c r="AD72">
        <v>0</v>
      </c>
      <c r="AE72">
        <v>6.44</v>
      </c>
      <c r="AF72">
        <v>0</v>
      </c>
      <c r="AG72">
        <v>0</v>
      </c>
      <c r="AH72">
        <v>0</v>
      </c>
      <c r="AI72">
        <v>33.01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8.3199999999999993E-3</v>
      </c>
      <c r="AU72" t="s">
        <v>3</v>
      </c>
      <c r="AV72">
        <v>0</v>
      </c>
      <c r="AW72">
        <v>2</v>
      </c>
      <c r="AX72">
        <v>47213078</v>
      </c>
      <c r="AY72">
        <v>1</v>
      </c>
      <c r="AZ72">
        <v>0</v>
      </c>
      <c r="BA72">
        <v>144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ROUND(Y72*Source!I102,9)</f>
        <v>4.9538109999999998E-3</v>
      </c>
      <c r="CY72">
        <f t="shared" si="39"/>
        <v>229.8</v>
      </c>
      <c r="CZ72">
        <f t="shared" si="40"/>
        <v>6.44</v>
      </c>
      <c r="DA72">
        <f t="shared" si="41"/>
        <v>33.01</v>
      </c>
      <c r="DB72">
        <f t="shared" si="42"/>
        <v>0.1</v>
      </c>
      <c r="DC72">
        <f t="shared" si="43"/>
        <v>0</v>
      </c>
      <c r="DD72" t="s">
        <v>3</v>
      </c>
      <c r="DE72" t="s">
        <v>3</v>
      </c>
      <c r="DF72">
        <f t="shared" si="44"/>
        <v>1.05</v>
      </c>
      <c r="DG72">
        <f t="shared" si="45"/>
        <v>0</v>
      </c>
      <c r="DH72">
        <f t="shared" si="46"/>
        <v>0</v>
      </c>
      <c r="DI72">
        <f t="shared" si="37"/>
        <v>0</v>
      </c>
      <c r="DJ72">
        <f t="shared" si="47"/>
        <v>1.05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ROW(Source!A105)</f>
        <v>105</v>
      </c>
      <c r="B73">
        <v>47212648</v>
      </c>
      <c r="C73">
        <v>47213082</v>
      </c>
      <c r="D73">
        <v>40345168</v>
      </c>
      <c r="E73">
        <v>1074</v>
      </c>
      <c r="F73">
        <v>1</v>
      </c>
      <c r="G73">
        <v>1074</v>
      </c>
      <c r="H73">
        <v>1</v>
      </c>
      <c r="I73" t="s">
        <v>269</v>
      </c>
      <c r="J73" t="s">
        <v>3</v>
      </c>
      <c r="K73" t="s">
        <v>270</v>
      </c>
      <c r="L73">
        <v>1191</v>
      </c>
      <c r="N73">
        <v>1013</v>
      </c>
      <c r="O73" t="s">
        <v>271</v>
      </c>
      <c r="P73" t="s">
        <v>271</v>
      </c>
      <c r="Q73">
        <v>1</v>
      </c>
      <c r="W73">
        <v>0</v>
      </c>
      <c r="X73">
        <v>476480486</v>
      </c>
      <c r="Y73">
        <f>(AT73*1.1)</f>
        <v>43.34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39.4</v>
      </c>
      <c r="AU73" t="s">
        <v>22</v>
      </c>
      <c r="AV73">
        <v>1</v>
      </c>
      <c r="AW73">
        <v>2</v>
      </c>
      <c r="AX73">
        <v>47213107</v>
      </c>
      <c r="AY73">
        <v>1</v>
      </c>
      <c r="AZ73">
        <v>0</v>
      </c>
      <c r="BA73">
        <v>147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ROUND(AT73*Source!I105*AH73*AL73,2)</f>
        <v>0</v>
      </c>
      <c r="CV73">
        <f>ROUND(Y73*Source!I105,9)</f>
        <v>94.121477999999996</v>
      </c>
      <c r="CW73">
        <v>0</v>
      </c>
      <c r="CX73">
        <f>ROUND(Y73*Source!I105,9)</f>
        <v>94.121477999999996</v>
      </c>
      <c r="CY73">
        <f>AD73</f>
        <v>0</v>
      </c>
      <c r="CZ73">
        <f>AH73</f>
        <v>0</v>
      </c>
      <c r="DA73">
        <f>AL73</f>
        <v>1</v>
      </c>
      <c r="DB73">
        <f>ROUND((ROUND(AT73*CZ73,2)*1.1),1)</f>
        <v>0</v>
      </c>
      <c r="DC73">
        <f>ROUND((ROUND(AT73*AG73,2)*1.1),1)</f>
        <v>0</v>
      </c>
      <c r="DD73" t="s">
        <v>3</v>
      </c>
      <c r="DE73" t="s">
        <v>3</v>
      </c>
      <c r="DF73">
        <f t="shared" ref="DF73:DF87" si="48">ROUND(ROUND(AE73,2)*CX73,2)</f>
        <v>0</v>
      </c>
      <c r="DG73">
        <f t="shared" si="45"/>
        <v>0</v>
      </c>
      <c r="DH73">
        <f t="shared" si="46"/>
        <v>0</v>
      </c>
      <c r="DI73">
        <f t="shared" si="37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ROW(Source!A105)</f>
        <v>105</v>
      </c>
      <c r="B74">
        <v>47212648</v>
      </c>
      <c r="C74">
        <v>47213082</v>
      </c>
      <c r="D74">
        <v>40421779</v>
      </c>
      <c r="E74">
        <v>1</v>
      </c>
      <c r="F74">
        <v>1</v>
      </c>
      <c r="G74">
        <v>1074</v>
      </c>
      <c r="H74">
        <v>2</v>
      </c>
      <c r="I74" t="s">
        <v>320</v>
      </c>
      <c r="J74" t="s">
        <v>321</v>
      </c>
      <c r="K74" t="s">
        <v>322</v>
      </c>
      <c r="L74">
        <v>1368</v>
      </c>
      <c r="N74">
        <v>1011</v>
      </c>
      <c r="O74" t="s">
        <v>275</v>
      </c>
      <c r="P74" t="s">
        <v>275</v>
      </c>
      <c r="Q74">
        <v>1</v>
      </c>
      <c r="W74">
        <v>0</v>
      </c>
      <c r="X74">
        <v>-72603874</v>
      </c>
      <c r="Y74">
        <f>(AT74*1.1)</f>
        <v>4.6090000000000009</v>
      </c>
      <c r="AA74">
        <v>0</v>
      </c>
      <c r="AB74">
        <v>123.34</v>
      </c>
      <c r="AC74">
        <v>12.62</v>
      </c>
      <c r="AD74">
        <v>0</v>
      </c>
      <c r="AE74">
        <v>0</v>
      </c>
      <c r="AF74">
        <v>123.34</v>
      </c>
      <c r="AG74">
        <v>12.62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4.1900000000000004</v>
      </c>
      <c r="AU74" t="s">
        <v>22</v>
      </c>
      <c r="AV74">
        <v>0</v>
      </c>
      <c r="AW74">
        <v>2</v>
      </c>
      <c r="AX74">
        <v>47213108</v>
      </c>
      <c r="AY74">
        <v>1</v>
      </c>
      <c r="AZ74">
        <v>0</v>
      </c>
      <c r="BA74">
        <v>148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ROUND(Y74*Source!I105*DO74,9)</f>
        <v>0</v>
      </c>
      <c r="CX74">
        <f>ROUND(Y74*Source!I105,9)</f>
        <v>10.009365300000001</v>
      </c>
      <c r="CY74">
        <f>AB74</f>
        <v>123.34</v>
      </c>
      <c r="CZ74">
        <f>AF74</f>
        <v>123.34</v>
      </c>
      <c r="DA74">
        <f>AJ74</f>
        <v>1</v>
      </c>
      <c r="DB74">
        <f>ROUND((ROUND(AT74*CZ74,2)*1.1),1)</f>
        <v>568.5</v>
      </c>
      <c r="DC74">
        <f>ROUND((ROUND(AT74*AG74,2)*1.1),1)</f>
        <v>58.2</v>
      </c>
      <c r="DD74" t="s">
        <v>3</v>
      </c>
      <c r="DE74" t="s">
        <v>3</v>
      </c>
      <c r="DF74">
        <f t="shared" si="48"/>
        <v>0</v>
      </c>
      <c r="DG74">
        <f t="shared" si="45"/>
        <v>1234.56</v>
      </c>
      <c r="DH74">
        <f t="shared" si="46"/>
        <v>126.32</v>
      </c>
      <c r="DI74">
        <f t="shared" si="37"/>
        <v>0</v>
      </c>
      <c r="DJ74">
        <f>DG74</f>
        <v>1234.56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ROW(Source!A105)</f>
        <v>105</v>
      </c>
      <c r="B75">
        <v>47212648</v>
      </c>
      <c r="C75">
        <v>47213082</v>
      </c>
      <c r="D75">
        <v>40421112</v>
      </c>
      <c r="E75">
        <v>1</v>
      </c>
      <c r="F75">
        <v>1</v>
      </c>
      <c r="G75">
        <v>1074</v>
      </c>
      <c r="H75">
        <v>2</v>
      </c>
      <c r="I75" t="s">
        <v>323</v>
      </c>
      <c r="J75" t="s">
        <v>324</v>
      </c>
      <c r="K75" t="s">
        <v>325</v>
      </c>
      <c r="L75">
        <v>1368</v>
      </c>
      <c r="N75">
        <v>1011</v>
      </c>
      <c r="O75" t="s">
        <v>275</v>
      </c>
      <c r="P75" t="s">
        <v>275</v>
      </c>
      <c r="Q75">
        <v>1</v>
      </c>
      <c r="W75">
        <v>0</v>
      </c>
      <c r="X75">
        <v>1361006709</v>
      </c>
      <c r="Y75">
        <f>(AT75*1.1)</f>
        <v>8.9760000000000009</v>
      </c>
      <c r="AA75">
        <v>0</v>
      </c>
      <c r="AB75">
        <v>6.68</v>
      </c>
      <c r="AC75">
        <v>0</v>
      </c>
      <c r="AD75">
        <v>0</v>
      </c>
      <c r="AE75">
        <v>0</v>
      </c>
      <c r="AF75">
        <v>6.68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8.16</v>
      </c>
      <c r="AU75" t="s">
        <v>22</v>
      </c>
      <c r="AV75">
        <v>0</v>
      </c>
      <c r="AW75">
        <v>2</v>
      </c>
      <c r="AX75">
        <v>47213109</v>
      </c>
      <c r="AY75">
        <v>1</v>
      </c>
      <c r="AZ75">
        <v>0</v>
      </c>
      <c r="BA75">
        <v>149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ROUND(Y75*Source!I105*DO75,9)</f>
        <v>0</v>
      </c>
      <c r="CX75">
        <f>ROUND(Y75*Source!I105,9)</f>
        <v>19.4931792</v>
      </c>
      <c r="CY75">
        <f>AB75</f>
        <v>6.68</v>
      </c>
      <c r="CZ75">
        <f>AF75</f>
        <v>6.68</v>
      </c>
      <c r="DA75">
        <f>AJ75</f>
        <v>1</v>
      </c>
      <c r="DB75">
        <f>ROUND((ROUND(AT75*CZ75,2)*1.1),1)</f>
        <v>60</v>
      </c>
      <c r="DC75">
        <f>ROUND((ROUND(AT75*AG75,2)*1.1),1)</f>
        <v>0</v>
      </c>
      <c r="DD75" t="s">
        <v>3</v>
      </c>
      <c r="DE75" t="s">
        <v>3</v>
      </c>
      <c r="DF75">
        <f t="shared" si="48"/>
        <v>0</v>
      </c>
      <c r="DG75">
        <f t="shared" si="45"/>
        <v>130.21</v>
      </c>
      <c r="DH75">
        <f t="shared" si="46"/>
        <v>0</v>
      </c>
      <c r="DI75">
        <f t="shared" si="37"/>
        <v>0</v>
      </c>
      <c r="DJ75">
        <f>DG75</f>
        <v>130.21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ROW(Source!A105)</f>
        <v>105</v>
      </c>
      <c r="B76">
        <v>47212648</v>
      </c>
      <c r="C76">
        <v>47213082</v>
      </c>
      <c r="D76">
        <v>40421120</v>
      </c>
      <c r="E76">
        <v>1</v>
      </c>
      <c r="F76">
        <v>1</v>
      </c>
      <c r="G76">
        <v>1074</v>
      </c>
      <c r="H76">
        <v>2</v>
      </c>
      <c r="I76" t="s">
        <v>295</v>
      </c>
      <c r="J76" t="s">
        <v>296</v>
      </c>
      <c r="K76" t="s">
        <v>297</v>
      </c>
      <c r="L76">
        <v>1368</v>
      </c>
      <c r="N76">
        <v>1011</v>
      </c>
      <c r="O76" t="s">
        <v>275</v>
      </c>
      <c r="P76" t="s">
        <v>275</v>
      </c>
      <c r="Q76">
        <v>1</v>
      </c>
      <c r="W76">
        <v>0</v>
      </c>
      <c r="X76">
        <v>-1846153325</v>
      </c>
      <c r="Y76">
        <f>(AT76*1.1)</f>
        <v>9.6470000000000002</v>
      </c>
      <c r="AA76">
        <v>0</v>
      </c>
      <c r="AB76">
        <v>0.73</v>
      </c>
      <c r="AC76">
        <v>0</v>
      </c>
      <c r="AD76">
        <v>0</v>
      </c>
      <c r="AE76">
        <v>0</v>
      </c>
      <c r="AF76">
        <v>0.73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8.77</v>
      </c>
      <c r="AU76" t="s">
        <v>22</v>
      </c>
      <c r="AV76">
        <v>0</v>
      </c>
      <c r="AW76">
        <v>2</v>
      </c>
      <c r="AX76">
        <v>47213110</v>
      </c>
      <c r="AY76">
        <v>1</v>
      </c>
      <c r="AZ76">
        <v>0</v>
      </c>
      <c r="BA76">
        <v>150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ROUND(Y76*Source!I105*DO76,9)</f>
        <v>0</v>
      </c>
      <c r="CX76">
        <f>ROUND(Y76*Source!I105,9)</f>
        <v>20.950389900000001</v>
      </c>
      <c r="CY76">
        <f>AB76</f>
        <v>0.73</v>
      </c>
      <c r="CZ76">
        <f>AF76</f>
        <v>0.73</v>
      </c>
      <c r="DA76">
        <f>AJ76</f>
        <v>1</v>
      </c>
      <c r="DB76">
        <f>ROUND((ROUND(AT76*CZ76,2)*1.1),1)</f>
        <v>7</v>
      </c>
      <c r="DC76">
        <f>ROUND((ROUND(AT76*AG76,2)*1.1),1)</f>
        <v>0</v>
      </c>
      <c r="DD76" t="s">
        <v>3</v>
      </c>
      <c r="DE76" t="s">
        <v>3</v>
      </c>
      <c r="DF76">
        <f t="shared" si="48"/>
        <v>0</v>
      </c>
      <c r="DG76">
        <f t="shared" si="45"/>
        <v>15.29</v>
      </c>
      <c r="DH76">
        <f t="shared" si="46"/>
        <v>0</v>
      </c>
      <c r="DI76">
        <f t="shared" si="37"/>
        <v>0</v>
      </c>
      <c r="DJ76">
        <f>DG76</f>
        <v>15.29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ROW(Source!A105)</f>
        <v>105</v>
      </c>
      <c r="B77">
        <v>47212648</v>
      </c>
      <c r="C77">
        <v>47213082</v>
      </c>
      <c r="D77">
        <v>40391528</v>
      </c>
      <c r="E77">
        <v>1</v>
      </c>
      <c r="F77">
        <v>1</v>
      </c>
      <c r="G77">
        <v>1074</v>
      </c>
      <c r="H77">
        <v>3</v>
      </c>
      <c r="I77" t="s">
        <v>298</v>
      </c>
      <c r="J77" t="s">
        <v>299</v>
      </c>
      <c r="K77" t="s">
        <v>300</v>
      </c>
      <c r="L77">
        <v>1348</v>
      </c>
      <c r="N77">
        <v>1009</v>
      </c>
      <c r="O77" t="s">
        <v>241</v>
      </c>
      <c r="P77" t="s">
        <v>241</v>
      </c>
      <c r="Q77">
        <v>1000</v>
      </c>
      <c r="W77">
        <v>0</v>
      </c>
      <c r="X77">
        <v>-112298422</v>
      </c>
      <c r="Y77">
        <f t="shared" ref="Y77:Y83" si="49">AT77</f>
        <v>6.0000000000000002E-5</v>
      </c>
      <c r="AA77">
        <v>11242.42</v>
      </c>
      <c r="AB77">
        <v>0</v>
      </c>
      <c r="AC77">
        <v>0</v>
      </c>
      <c r="AD77">
        <v>0</v>
      </c>
      <c r="AE77">
        <v>11242.42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6.0000000000000002E-5</v>
      </c>
      <c r="AU77" t="s">
        <v>3</v>
      </c>
      <c r="AV77">
        <v>0</v>
      </c>
      <c r="AW77">
        <v>2</v>
      </c>
      <c r="AX77">
        <v>47213111</v>
      </c>
      <c r="AY77">
        <v>1</v>
      </c>
      <c r="AZ77">
        <v>0</v>
      </c>
      <c r="BA77">
        <v>151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ROUND(Y77*Source!I105,9)</f>
        <v>1.30302E-4</v>
      </c>
      <c r="CY77">
        <f t="shared" ref="CY77:CY83" si="50">AA77</f>
        <v>11242.42</v>
      </c>
      <c r="CZ77">
        <f t="shared" ref="CZ77:CZ83" si="51">AE77</f>
        <v>11242.42</v>
      </c>
      <c r="DA77">
        <f t="shared" ref="DA77:DA83" si="52">AI77</f>
        <v>1</v>
      </c>
      <c r="DB77">
        <f t="shared" ref="DB77:DB83" si="53">ROUND(ROUND(AT77*CZ77,2),1)</f>
        <v>0.7</v>
      </c>
      <c r="DC77">
        <f t="shared" ref="DC77:DC83" si="54">ROUND(ROUND(AT77*AG77,2),1)</f>
        <v>0</v>
      </c>
      <c r="DD77" t="s">
        <v>3</v>
      </c>
      <c r="DE77" t="s">
        <v>3</v>
      </c>
      <c r="DF77">
        <f t="shared" si="48"/>
        <v>1.46</v>
      </c>
      <c r="DG77">
        <f t="shared" si="45"/>
        <v>0</v>
      </c>
      <c r="DH77">
        <f t="shared" si="46"/>
        <v>0</v>
      </c>
      <c r="DI77">
        <f t="shared" si="37"/>
        <v>0</v>
      </c>
      <c r="DJ77">
        <f t="shared" ref="DJ77:DJ83" si="55">DF77</f>
        <v>1.46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ROW(Source!A105)</f>
        <v>105</v>
      </c>
      <c r="B78">
        <v>47212648</v>
      </c>
      <c r="C78">
        <v>47213082</v>
      </c>
      <c r="D78">
        <v>40398039</v>
      </c>
      <c r="E78">
        <v>1</v>
      </c>
      <c r="F78">
        <v>1</v>
      </c>
      <c r="G78">
        <v>1074</v>
      </c>
      <c r="H78">
        <v>3</v>
      </c>
      <c r="I78" t="s">
        <v>301</v>
      </c>
      <c r="J78" t="s">
        <v>302</v>
      </c>
      <c r="K78" t="s">
        <v>303</v>
      </c>
      <c r="L78">
        <v>1346</v>
      </c>
      <c r="N78">
        <v>1009</v>
      </c>
      <c r="O78" t="s">
        <v>279</v>
      </c>
      <c r="P78" t="s">
        <v>279</v>
      </c>
      <c r="Q78">
        <v>1</v>
      </c>
      <c r="W78">
        <v>0</v>
      </c>
      <c r="X78">
        <v>-1529041202</v>
      </c>
      <c r="Y78">
        <f t="shared" si="49"/>
        <v>0.8</v>
      </c>
      <c r="AA78">
        <v>25.8</v>
      </c>
      <c r="AB78">
        <v>0</v>
      </c>
      <c r="AC78">
        <v>0</v>
      </c>
      <c r="AD78">
        <v>0</v>
      </c>
      <c r="AE78">
        <v>25.8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0.8</v>
      </c>
      <c r="AU78" t="s">
        <v>3</v>
      </c>
      <c r="AV78">
        <v>0</v>
      </c>
      <c r="AW78">
        <v>2</v>
      </c>
      <c r="AX78">
        <v>47213112</v>
      </c>
      <c r="AY78">
        <v>1</v>
      </c>
      <c r="AZ78">
        <v>0</v>
      </c>
      <c r="BA78">
        <v>152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ROUND(Y78*Source!I105,9)</f>
        <v>1.73736</v>
      </c>
      <c r="CY78">
        <f t="shared" si="50"/>
        <v>25.8</v>
      </c>
      <c r="CZ78">
        <f t="shared" si="51"/>
        <v>25.8</v>
      </c>
      <c r="DA78">
        <f t="shared" si="52"/>
        <v>1</v>
      </c>
      <c r="DB78">
        <f t="shared" si="53"/>
        <v>20.6</v>
      </c>
      <c r="DC78">
        <f t="shared" si="54"/>
        <v>0</v>
      </c>
      <c r="DD78" t="s">
        <v>3</v>
      </c>
      <c r="DE78" t="s">
        <v>3</v>
      </c>
      <c r="DF78">
        <f t="shared" si="48"/>
        <v>44.82</v>
      </c>
      <c r="DG78">
        <f t="shared" si="45"/>
        <v>0</v>
      </c>
      <c r="DH78">
        <f t="shared" si="46"/>
        <v>0</v>
      </c>
      <c r="DI78">
        <f t="shared" si="37"/>
        <v>0</v>
      </c>
      <c r="DJ78">
        <f t="shared" si="55"/>
        <v>44.82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ROW(Source!A105)</f>
        <v>105</v>
      </c>
      <c r="B79">
        <v>47212648</v>
      </c>
      <c r="C79">
        <v>47213082</v>
      </c>
      <c r="D79">
        <v>40391807</v>
      </c>
      <c r="E79">
        <v>1</v>
      </c>
      <c r="F79">
        <v>1</v>
      </c>
      <c r="G79">
        <v>1074</v>
      </c>
      <c r="H79">
        <v>3</v>
      </c>
      <c r="I79" t="s">
        <v>304</v>
      </c>
      <c r="J79" t="s">
        <v>305</v>
      </c>
      <c r="K79" t="s">
        <v>306</v>
      </c>
      <c r="L79">
        <v>1348</v>
      </c>
      <c r="N79">
        <v>1009</v>
      </c>
      <c r="O79" t="s">
        <v>241</v>
      </c>
      <c r="P79" t="s">
        <v>241</v>
      </c>
      <c r="Q79">
        <v>1000</v>
      </c>
      <c r="W79">
        <v>0</v>
      </c>
      <c r="X79">
        <v>-1495278284</v>
      </c>
      <c r="Y79">
        <f t="shared" si="49"/>
        <v>5.0000000000000001E-4</v>
      </c>
      <c r="AA79">
        <v>60966</v>
      </c>
      <c r="AB79">
        <v>0</v>
      </c>
      <c r="AC79">
        <v>0</v>
      </c>
      <c r="AD79">
        <v>0</v>
      </c>
      <c r="AE79">
        <v>60966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5.0000000000000001E-4</v>
      </c>
      <c r="AU79" t="s">
        <v>3</v>
      </c>
      <c r="AV79">
        <v>0</v>
      </c>
      <c r="AW79">
        <v>2</v>
      </c>
      <c r="AX79">
        <v>47213113</v>
      </c>
      <c r="AY79">
        <v>1</v>
      </c>
      <c r="AZ79">
        <v>0</v>
      </c>
      <c r="BA79">
        <v>153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ROUND(Y79*Source!I105,9)</f>
        <v>1.08585E-3</v>
      </c>
      <c r="CY79">
        <f t="shared" si="50"/>
        <v>60966</v>
      </c>
      <c r="CZ79">
        <f t="shared" si="51"/>
        <v>60966</v>
      </c>
      <c r="DA79">
        <f t="shared" si="52"/>
        <v>1</v>
      </c>
      <c r="DB79">
        <f t="shared" si="53"/>
        <v>30.5</v>
      </c>
      <c r="DC79">
        <f t="shared" si="54"/>
        <v>0</v>
      </c>
      <c r="DD79" t="s">
        <v>3</v>
      </c>
      <c r="DE79" t="s">
        <v>3</v>
      </c>
      <c r="DF79">
        <f t="shared" si="48"/>
        <v>66.2</v>
      </c>
      <c r="DG79">
        <f t="shared" si="45"/>
        <v>0</v>
      </c>
      <c r="DH79">
        <f t="shared" si="46"/>
        <v>0</v>
      </c>
      <c r="DI79">
        <f t="shared" si="37"/>
        <v>0</v>
      </c>
      <c r="DJ79">
        <f t="shared" si="55"/>
        <v>66.2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ROW(Source!A105)</f>
        <v>105</v>
      </c>
      <c r="B80">
        <v>47212648</v>
      </c>
      <c r="C80">
        <v>47213082</v>
      </c>
      <c r="D80">
        <v>40391830</v>
      </c>
      <c r="E80">
        <v>1</v>
      </c>
      <c r="F80">
        <v>1</v>
      </c>
      <c r="G80">
        <v>1074</v>
      </c>
      <c r="H80">
        <v>3</v>
      </c>
      <c r="I80" t="s">
        <v>307</v>
      </c>
      <c r="J80" t="s">
        <v>308</v>
      </c>
      <c r="K80" t="s">
        <v>309</v>
      </c>
      <c r="L80">
        <v>1348</v>
      </c>
      <c r="N80">
        <v>1009</v>
      </c>
      <c r="O80" t="s">
        <v>241</v>
      </c>
      <c r="P80" t="s">
        <v>241</v>
      </c>
      <c r="Q80">
        <v>1000</v>
      </c>
      <c r="W80">
        <v>0</v>
      </c>
      <c r="X80">
        <v>186625698</v>
      </c>
      <c r="Y80">
        <f t="shared" si="49"/>
        <v>4.0000000000000003E-5</v>
      </c>
      <c r="AA80">
        <v>7982.5</v>
      </c>
      <c r="AB80">
        <v>0</v>
      </c>
      <c r="AC80">
        <v>0</v>
      </c>
      <c r="AD80">
        <v>0</v>
      </c>
      <c r="AE80">
        <v>7982.5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4.0000000000000003E-5</v>
      </c>
      <c r="AU80" t="s">
        <v>3</v>
      </c>
      <c r="AV80">
        <v>0</v>
      </c>
      <c r="AW80">
        <v>2</v>
      </c>
      <c r="AX80">
        <v>47213114</v>
      </c>
      <c r="AY80">
        <v>1</v>
      </c>
      <c r="AZ80">
        <v>0</v>
      </c>
      <c r="BA80">
        <v>154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ROUND(Y80*Source!I105,9)</f>
        <v>8.6867999999999996E-5</v>
      </c>
      <c r="CY80">
        <f t="shared" si="50"/>
        <v>7982.5</v>
      </c>
      <c r="CZ80">
        <f t="shared" si="51"/>
        <v>7982.5</v>
      </c>
      <c r="DA80">
        <f t="shared" si="52"/>
        <v>1</v>
      </c>
      <c r="DB80">
        <f t="shared" si="53"/>
        <v>0.3</v>
      </c>
      <c r="DC80">
        <f t="shared" si="54"/>
        <v>0</v>
      </c>
      <c r="DD80" t="s">
        <v>3</v>
      </c>
      <c r="DE80" t="s">
        <v>3</v>
      </c>
      <c r="DF80">
        <f t="shared" si="48"/>
        <v>0.69</v>
      </c>
      <c r="DG80">
        <f t="shared" si="45"/>
        <v>0</v>
      </c>
      <c r="DH80">
        <f t="shared" si="46"/>
        <v>0</v>
      </c>
      <c r="DI80">
        <f t="shared" si="37"/>
        <v>0</v>
      </c>
      <c r="DJ80">
        <f t="shared" si="55"/>
        <v>0.69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ROW(Source!A105)</f>
        <v>105</v>
      </c>
      <c r="B81">
        <v>47212648</v>
      </c>
      <c r="C81">
        <v>47213082</v>
      </c>
      <c r="D81">
        <v>40408943</v>
      </c>
      <c r="E81">
        <v>1</v>
      </c>
      <c r="F81">
        <v>1</v>
      </c>
      <c r="G81">
        <v>1074</v>
      </c>
      <c r="H81">
        <v>3</v>
      </c>
      <c r="I81" t="s">
        <v>310</v>
      </c>
      <c r="J81" t="s">
        <v>311</v>
      </c>
      <c r="K81" t="s">
        <v>312</v>
      </c>
      <c r="L81">
        <v>1356</v>
      </c>
      <c r="N81">
        <v>1010</v>
      </c>
      <c r="O81" t="s">
        <v>313</v>
      </c>
      <c r="P81" t="s">
        <v>313</v>
      </c>
      <c r="Q81">
        <v>1000</v>
      </c>
      <c r="W81">
        <v>0</v>
      </c>
      <c r="X81">
        <v>-459038352</v>
      </c>
      <c r="Y81">
        <f t="shared" si="49"/>
        <v>4.0999999999999999E-4</v>
      </c>
      <c r="AA81">
        <v>226.68</v>
      </c>
      <c r="AB81">
        <v>0</v>
      </c>
      <c r="AC81">
        <v>0</v>
      </c>
      <c r="AD81">
        <v>0</v>
      </c>
      <c r="AE81">
        <v>226.68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4.0999999999999999E-4</v>
      </c>
      <c r="AU81" t="s">
        <v>3</v>
      </c>
      <c r="AV81">
        <v>0</v>
      </c>
      <c r="AW81">
        <v>2</v>
      </c>
      <c r="AX81">
        <v>47213115</v>
      </c>
      <c r="AY81">
        <v>1</v>
      </c>
      <c r="AZ81">
        <v>0</v>
      </c>
      <c r="BA81">
        <v>155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ROUND(Y81*Source!I105,9)</f>
        <v>8.9039700000000002E-4</v>
      </c>
      <c r="CY81">
        <f t="shared" si="50"/>
        <v>226.68</v>
      </c>
      <c r="CZ81">
        <f t="shared" si="51"/>
        <v>226.68</v>
      </c>
      <c r="DA81">
        <f t="shared" si="52"/>
        <v>1</v>
      </c>
      <c r="DB81">
        <f t="shared" si="53"/>
        <v>0.1</v>
      </c>
      <c r="DC81">
        <f t="shared" si="54"/>
        <v>0</v>
      </c>
      <c r="DD81" t="s">
        <v>3</v>
      </c>
      <c r="DE81" t="s">
        <v>3</v>
      </c>
      <c r="DF81">
        <f t="shared" si="48"/>
        <v>0.2</v>
      </c>
      <c r="DG81">
        <f t="shared" si="45"/>
        <v>0</v>
      </c>
      <c r="DH81">
        <f t="shared" si="46"/>
        <v>0</v>
      </c>
      <c r="DI81">
        <f t="shared" si="37"/>
        <v>0</v>
      </c>
      <c r="DJ81">
        <f t="shared" si="55"/>
        <v>0.2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ROW(Source!A105)</f>
        <v>105</v>
      </c>
      <c r="B82">
        <v>47212648</v>
      </c>
      <c r="C82">
        <v>47213082</v>
      </c>
      <c r="D82">
        <v>40408604</v>
      </c>
      <c r="E82">
        <v>1</v>
      </c>
      <c r="F82">
        <v>1</v>
      </c>
      <c r="G82">
        <v>1074</v>
      </c>
      <c r="H82">
        <v>3</v>
      </c>
      <c r="I82" t="s">
        <v>314</v>
      </c>
      <c r="J82" t="s">
        <v>315</v>
      </c>
      <c r="K82" t="s">
        <v>316</v>
      </c>
      <c r="L82">
        <v>1301</v>
      </c>
      <c r="N82">
        <v>1003</v>
      </c>
      <c r="O82" t="s">
        <v>62</v>
      </c>
      <c r="P82" t="s">
        <v>62</v>
      </c>
      <c r="Q82">
        <v>1</v>
      </c>
      <c r="W82">
        <v>0</v>
      </c>
      <c r="X82">
        <v>441798415</v>
      </c>
      <c r="Y82">
        <f t="shared" si="49"/>
        <v>0.96</v>
      </c>
      <c r="AA82">
        <v>0.7</v>
      </c>
      <c r="AB82">
        <v>0</v>
      </c>
      <c r="AC82">
        <v>0</v>
      </c>
      <c r="AD82">
        <v>0</v>
      </c>
      <c r="AE82">
        <v>0.7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0.96</v>
      </c>
      <c r="AU82" t="s">
        <v>3</v>
      </c>
      <c r="AV82">
        <v>0</v>
      </c>
      <c r="AW82">
        <v>2</v>
      </c>
      <c r="AX82">
        <v>47213116</v>
      </c>
      <c r="AY82">
        <v>1</v>
      </c>
      <c r="AZ82">
        <v>0</v>
      </c>
      <c r="BA82">
        <v>156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ROUND(Y82*Source!I105,9)</f>
        <v>2.084832</v>
      </c>
      <c r="CY82">
        <f t="shared" si="50"/>
        <v>0.7</v>
      </c>
      <c r="CZ82">
        <f t="shared" si="51"/>
        <v>0.7</v>
      </c>
      <c r="DA82">
        <f t="shared" si="52"/>
        <v>1</v>
      </c>
      <c r="DB82">
        <f t="shared" si="53"/>
        <v>0.7</v>
      </c>
      <c r="DC82">
        <f t="shared" si="54"/>
        <v>0</v>
      </c>
      <c r="DD82" t="s">
        <v>3</v>
      </c>
      <c r="DE82" t="s">
        <v>3</v>
      </c>
      <c r="DF82">
        <f t="shared" si="48"/>
        <v>1.46</v>
      </c>
      <c r="DG82">
        <f t="shared" si="45"/>
        <v>0</v>
      </c>
      <c r="DH82">
        <f t="shared" si="46"/>
        <v>0</v>
      </c>
      <c r="DI82">
        <f t="shared" si="37"/>
        <v>0</v>
      </c>
      <c r="DJ82">
        <f t="shared" si="55"/>
        <v>1.46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ROW(Source!A105)</f>
        <v>105</v>
      </c>
      <c r="B83">
        <v>47212648</v>
      </c>
      <c r="C83">
        <v>47213082</v>
      </c>
      <c r="D83">
        <v>40408606</v>
      </c>
      <c r="E83">
        <v>1</v>
      </c>
      <c r="F83">
        <v>1</v>
      </c>
      <c r="G83">
        <v>1074</v>
      </c>
      <c r="H83">
        <v>3</v>
      </c>
      <c r="I83" t="s">
        <v>317</v>
      </c>
      <c r="J83" t="s">
        <v>318</v>
      </c>
      <c r="K83" t="s">
        <v>319</v>
      </c>
      <c r="L83">
        <v>1356</v>
      </c>
      <c r="N83">
        <v>1010</v>
      </c>
      <c r="O83" t="s">
        <v>313</v>
      </c>
      <c r="P83" t="s">
        <v>313</v>
      </c>
      <c r="Q83">
        <v>1000</v>
      </c>
      <c r="W83">
        <v>0</v>
      </c>
      <c r="X83">
        <v>1017539547</v>
      </c>
      <c r="Y83">
        <f t="shared" si="49"/>
        <v>8.3199999999999993E-3</v>
      </c>
      <c r="AA83">
        <v>6.44</v>
      </c>
      <c r="AB83">
        <v>0</v>
      </c>
      <c r="AC83">
        <v>0</v>
      </c>
      <c r="AD83">
        <v>0</v>
      </c>
      <c r="AE83">
        <v>6.44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8.3199999999999993E-3</v>
      </c>
      <c r="AU83" t="s">
        <v>3</v>
      </c>
      <c r="AV83">
        <v>0</v>
      </c>
      <c r="AW83">
        <v>2</v>
      </c>
      <c r="AX83">
        <v>47213117</v>
      </c>
      <c r="AY83">
        <v>1</v>
      </c>
      <c r="AZ83">
        <v>0</v>
      </c>
      <c r="BA83">
        <v>157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ROUND(Y83*Source!I105,9)</f>
        <v>1.8068543999999999E-2</v>
      </c>
      <c r="CY83">
        <f t="shared" si="50"/>
        <v>6.44</v>
      </c>
      <c r="CZ83">
        <f t="shared" si="51"/>
        <v>6.44</v>
      </c>
      <c r="DA83">
        <f t="shared" si="52"/>
        <v>1</v>
      </c>
      <c r="DB83">
        <f t="shared" si="53"/>
        <v>0.1</v>
      </c>
      <c r="DC83">
        <f t="shared" si="54"/>
        <v>0</v>
      </c>
      <c r="DD83" t="s">
        <v>3</v>
      </c>
      <c r="DE83" t="s">
        <v>3</v>
      </c>
      <c r="DF83">
        <f t="shared" si="48"/>
        <v>0.12</v>
      </c>
      <c r="DG83">
        <f t="shared" si="45"/>
        <v>0</v>
      </c>
      <c r="DH83">
        <f t="shared" si="46"/>
        <v>0</v>
      </c>
      <c r="DI83">
        <f t="shared" si="37"/>
        <v>0</v>
      </c>
      <c r="DJ83">
        <f t="shared" si="55"/>
        <v>0.12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ROW(Source!A106)</f>
        <v>106</v>
      </c>
      <c r="B84">
        <v>47212649</v>
      </c>
      <c r="C84">
        <v>47213082</v>
      </c>
      <c r="D84">
        <v>40345168</v>
      </c>
      <c r="E84">
        <v>1074</v>
      </c>
      <c r="F84">
        <v>1</v>
      </c>
      <c r="G84">
        <v>1074</v>
      </c>
      <c r="H84">
        <v>1</v>
      </c>
      <c r="I84" t="s">
        <v>269</v>
      </c>
      <c r="J84" t="s">
        <v>3</v>
      </c>
      <c r="K84" t="s">
        <v>270</v>
      </c>
      <c r="L84">
        <v>1191</v>
      </c>
      <c r="N84">
        <v>1013</v>
      </c>
      <c r="O84" t="s">
        <v>271</v>
      </c>
      <c r="P84" t="s">
        <v>271</v>
      </c>
      <c r="Q84">
        <v>1</v>
      </c>
      <c r="W84">
        <v>0</v>
      </c>
      <c r="X84">
        <v>476480486</v>
      </c>
      <c r="Y84">
        <f>(AT84*1.1)</f>
        <v>43.34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39.4</v>
      </c>
      <c r="AU84" t="s">
        <v>22</v>
      </c>
      <c r="AV84">
        <v>1</v>
      </c>
      <c r="AW84">
        <v>2</v>
      </c>
      <c r="AX84">
        <v>47213107</v>
      </c>
      <c r="AY84">
        <v>1</v>
      </c>
      <c r="AZ84">
        <v>0</v>
      </c>
      <c r="BA84">
        <v>160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ROUND(AT84*Source!I106*AH84*AL84,2)</f>
        <v>0</v>
      </c>
      <c r="CV84">
        <f>ROUND(Y84*Source!I106,9)</f>
        <v>94.121477999999996</v>
      </c>
      <c r="CW84">
        <v>0</v>
      </c>
      <c r="CX84">
        <f>ROUND(Y84*Source!I106,9)</f>
        <v>94.121477999999996</v>
      </c>
      <c r="CY84">
        <f>AD84</f>
        <v>0</v>
      </c>
      <c r="CZ84">
        <f>AH84</f>
        <v>0</v>
      </c>
      <c r="DA84">
        <f>AL84</f>
        <v>1</v>
      </c>
      <c r="DB84">
        <f>ROUND((ROUND(AT84*CZ84,2)*1.1),1)</f>
        <v>0</v>
      </c>
      <c r="DC84">
        <f>ROUND((ROUND(AT84*AG84,2)*1.1),1)</f>
        <v>0</v>
      </c>
      <c r="DD84" t="s">
        <v>3</v>
      </c>
      <c r="DE84" t="s">
        <v>3</v>
      </c>
      <c r="DF84">
        <f t="shared" si="48"/>
        <v>0</v>
      </c>
      <c r="DG84">
        <f t="shared" si="45"/>
        <v>0</v>
      </c>
      <c r="DH84">
        <f t="shared" si="46"/>
        <v>0</v>
      </c>
      <c r="DI84">
        <f t="shared" si="37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ROW(Source!A106)</f>
        <v>106</v>
      </c>
      <c r="B85">
        <v>47212649</v>
      </c>
      <c r="C85">
        <v>47213082</v>
      </c>
      <c r="D85">
        <v>40421779</v>
      </c>
      <c r="E85">
        <v>1</v>
      </c>
      <c r="F85">
        <v>1</v>
      </c>
      <c r="G85">
        <v>1074</v>
      </c>
      <c r="H85">
        <v>2</v>
      </c>
      <c r="I85" t="s">
        <v>320</v>
      </c>
      <c r="J85" t="s">
        <v>321</v>
      </c>
      <c r="K85" t="s">
        <v>322</v>
      </c>
      <c r="L85">
        <v>1368</v>
      </c>
      <c r="N85">
        <v>1011</v>
      </c>
      <c r="O85" t="s">
        <v>275</v>
      </c>
      <c r="P85" t="s">
        <v>275</v>
      </c>
      <c r="Q85">
        <v>1</v>
      </c>
      <c r="W85">
        <v>0</v>
      </c>
      <c r="X85">
        <v>-72603874</v>
      </c>
      <c r="Y85">
        <f>(AT85*1.1)</f>
        <v>4.6090000000000009</v>
      </c>
      <c r="AA85">
        <v>0</v>
      </c>
      <c r="AB85">
        <v>1584.51</v>
      </c>
      <c r="AC85">
        <v>517.35</v>
      </c>
      <c r="AD85">
        <v>0</v>
      </c>
      <c r="AE85">
        <v>0</v>
      </c>
      <c r="AF85">
        <v>123.34</v>
      </c>
      <c r="AG85">
        <v>12.62</v>
      </c>
      <c r="AH85">
        <v>0</v>
      </c>
      <c r="AI85">
        <v>1</v>
      </c>
      <c r="AJ85">
        <v>12.04</v>
      </c>
      <c r="AK85">
        <v>38.42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4.1900000000000004</v>
      </c>
      <c r="AU85" t="s">
        <v>22</v>
      </c>
      <c r="AV85">
        <v>0</v>
      </c>
      <c r="AW85">
        <v>2</v>
      </c>
      <c r="AX85">
        <v>47213108</v>
      </c>
      <c r="AY85">
        <v>1</v>
      </c>
      <c r="AZ85">
        <v>0</v>
      </c>
      <c r="BA85">
        <v>161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ROUND(Y85*Source!I106*DO85,9)</f>
        <v>0</v>
      </c>
      <c r="CX85">
        <f>ROUND(Y85*Source!I106,9)</f>
        <v>10.009365300000001</v>
      </c>
      <c r="CY85">
        <f>AB85</f>
        <v>1584.51</v>
      </c>
      <c r="CZ85">
        <f>AF85</f>
        <v>123.34</v>
      </c>
      <c r="DA85">
        <f>AJ85</f>
        <v>12.04</v>
      </c>
      <c r="DB85">
        <f>ROUND((ROUND(AT85*CZ85,2)*1.1),1)</f>
        <v>568.5</v>
      </c>
      <c r="DC85">
        <f>ROUND((ROUND(AT85*AG85,2)*1.1),1)</f>
        <v>58.2</v>
      </c>
      <c r="DD85" t="s">
        <v>3</v>
      </c>
      <c r="DE85" t="s">
        <v>3</v>
      </c>
      <c r="DF85">
        <f t="shared" si="48"/>
        <v>0</v>
      </c>
      <c r="DG85">
        <f>ROUND(ROUND(AF85*AJ85,2)*CX85,2)</f>
        <v>14864.01</v>
      </c>
      <c r="DH85">
        <f>ROUND(ROUND(AG85*AK85,2)*CX85,2)</f>
        <v>4853.1400000000003</v>
      </c>
      <c r="DI85">
        <f t="shared" si="37"/>
        <v>0</v>
      </c>
      <c r="DJ85">
        <f>DG85</f>
        <v>14864.01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ROW(Source!A106)</f>
        <v>106</v>
      </c>
      <c r="B86">
        <v>47212649</v>
      </c>
      <c r="C86">
        <v>47213082</v>
      </c>
      <c r="D86">
        <v>40421112</v>
      </c>
      <c r="E86">
        <v>1</v>
      </c>
      <c r="F86">
        <v>1</v>
      </c>
      <c r="G86">
        <v>1074</v>
      </c>
      <c r="H86">
        <v>2</v>
      </c>
      <c r="I86" t="s">
        <v>323</v>
      </c>
      <c r="J86" t="s">
        <v>324</v>
      </c>
      <c r="K86" t="s">
        <v>325</v>
      </c>
      <c r="L86">
        <v>1368</v>
      </c>
      <c r="N86">
        <v>1011</v>
      </c>
      <c r="O86" t="s">
        <v>275</v>
      </c>
      <c r="P86" t="s">
        <v>275</v>
      </c>
      <c r="Q86">
        <v>1</v>
      </c>
      <c r="W86">
        <v>0</v>
      </c>
      <c r="X86">
        <v>1361006709</v>
      </c>
      <c r="Y86">
        <f>(AT86*1.1)</f>
        <v>8.9760000000000009</v>
      </c>
      <c r="AA86">
        <v>0</v>
      </c>
      <c r="AB86">
        <v>64.930000000000007</v>
      </c>
      <c r="AC86">
        <v>0</v>
      </c>
      <c r="AD86">
        <v>0</v>
      </c>
      <c r="AE86">
        <v>0</v>
      </c>
      <c r="AF86">
        <v>6.68</v>
      </c>
      <c r="AG86">
        <v>0</v>
      </c>
      <c r="AH86">
        <v>0</v>
      </c>
      <c r="AI86">
        <v>1</v>
      </c>
      <c r="AJ86">
        <v>9.11</v>
      </c>
      <c r="AK86">
        <v>38.42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8.16</v>
      </c>
      <c r="AU86" t="s">
        <v>22</v>
      </c>
      <c r="AV86">
        <v>0</v>
      </c>
      <c r="AW86">
        <v>2</v>
      </c>
      <c r="AX86">
        <v>47213109</v>
      </c>
      <c r="AY86">
        <v>1</v>
      </c>
      <c r="AZ86">
        <v>0</v>
      </c>
      <c r="BA86">
        <v>162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ROUND(Y86*Source!I106*DO86,9)</f>
        <v>0</v>
      </c>
      <c r="CX86">
        <f>ROUND(Y86*Source!I106,9)</f>
        <v>19.4931792</v>
      </c>
      <c r="CY86">
        <f>AB86</f>
        <v>64.930000000000007</v>
      </c>
      <c r="CZ86">
        <f>AF86</f>
        <v>6.68</v>
      </c>
      <c r="DA86">
        <f>AJ86</f>
        <v>9.11</v>
      </c>
      <c r="DB86">
        <f>ROUND((ROUND(AT86*CZ86,2)*1.1),1)</f>
        <v>60</v>
      </c>
      <c r="DC86">
        <f>ROUND((ROUND(AT86*AG86,2)*1.1),1)</f>
        <v>0</v>
      </c>
      <c r="DD86" t="s">
        <v>3</v>
      </c>
      <c r="DE86" t="s">
        <v>3</v>
      </c>
      <c r="DF86">
        <f t="shared" si="48"/>
        <v>0</v>
      </c>
      <c r="DG86">
        <f>ROUND(ROUND(AF86*AJ86,2)*CX86,2)</f>
        <v>1186.1600000000001</v>
      </c>
      <c r="DH86">
        <f>ROUND(ROUND(AG86*AK86,2)*CX86,2)</f>
        <v>0</v>
      </c>
      <c r="DI86">
        <f t="shared" si="37"/>
        <v>0</v>
      </c>
      <c r="DJ86">
        <f>DG86</f>
        <v>1186.1600000000001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ROW(Source!A106)</f>
        <v>106</v>
      </c>
      <c r="B87">
        <v>47212649</v>
      </c>
      <c r="C87">
        <v>47213082</v>
      </c>
      <c r="D87">
        <v>40421120</v>
      </c>
      <c r="E87">
        <v>1</v>
      </c>
      <c r="F87">
        <v>1</v>
      </c>
      <c r="G87">
        <v>1074</v>
      </c>
      <c r="H87">
        <v>2</v>
      </c>
      <c r="I87" t="s">
        <v>295</v>
      </c>
      <c r="J87" t="s">
        <v>296</v>
      </c>
      <c r="K87" t="s">
        <v>297</v>
      </c>
      <c r="L87">
        <v>1368</v>
      </c>
      <c r="N87">
        <v>1011</v>
      </c>
      <c r="O87" t="s">
        <v>275</v>
      </c>
      <c r="P87" t="s">
        <v>275</v>
      </c>
      <c r="Q87">
        <v>1</v>
      </c>
      <c r="W87">
        <v>0</v>
      </c>
      <c r="X87">
        <v>-1846153325</v>
      </c>
      <c r="Y87">
        <f>(AT87*1.1)</f>
        <v>9.6470000000000002</v>
      </c>
      <c r="AA87">
        <v>0</v>
      </c>
      <c r="AB87">
        <v>6.75</v>
      </c>
      <c r="AC87">
        <v>0</v>
      </c>
      <c r="AD87">
        <v>0</v>
      </c>
      <c r="AE87">
        <v>0</v>
      </c>
      <c r="AF87">
        <v>0.73</v>
      </c>
      <c r="AG87">
        <v>0</v>
      </c>
      <c r="AH87">
        <v>0</v>
      </c>
      <c r="AI87">
        <v>1</v>
      </c>
      <c r="AJ87">
        <v>8.66</v>
      </c>
      <c r="AK87">
        <v>38.42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8.77</v>
      </c>
      <c r="AU87" t="s">
        <v>22</v>
      </c>
      <c r="AV87">
        <v>0</v>
      </c>
      <c r="AW87">
        <v>2</v>
      </c>
      <c r="AX87">
        <v>47213110</v>
      </c>
      <c r="AY87">
        <v>1</v>
      </c>
      <c r="AZ87">
        <v>0</v>
      </c>
      <c r="BA87">
        <v>163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ROUND(Y87*Source!I106*DO87,9)</f>
        <v>0</v>
      </c>
      <c r="CX87">
        <f>ROUND(Y87*Source!I106,9)</f>
        <v>20.950389900000001</v>
      </c>
      <c r="CY87">
        <f>AB87</f>
        <v>6.75</v>
      </c>
      <c r="CZ87">
        <f>AF87</f>
        <v>0.73</v>
      </c>
      <c r="DA87">
        <f>AJ87</f>
        <v>8.66</v>
      </c>
      <c r="DB87">
        <f>ROUND((ROUND(AT87*CZ87,2)*1.1),1)</f>
        <v>7</v>
      </c>
      <c r="DC87">
        <f>ROUND((ROUND(AT87*AG87,2)*1.1),1)</f>
        <v>0</v>
      </c>
      <c r="DD87" t="s">
        <v>3</v>
      </c>
      <c r="DE87" t="s">
        <v>3</v>
      </c>
      <c r="DF87">
        <f t="shared" si="48"/>
        <v>0</v>
      </c>
      <c r="DG87">
        <f>ROUND(ROUND(AF87*AJ87,2)*CX87,2)</f>
        <v>132.41</v>
      </c>
      <c r="DH87">
        <f>ROUND(ROUND(AG87*AK87,2)*CX87,2)</f>
        <v>0</v>
      </c>
      <c r="DI87">
        <f t="shared" si="37"/>
        <v>0</v>
      </c>
      <c r="DJ87">
        <f>DG87</f>
        <v>132.41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ROW(Source!A106)</f>
        <v>106</v>
      </c>
      <c r="B88">
        <v>47212649</v>
      </c>
      <c r="C88">
        <v>47213082</v>
      </c>
      <c r="D88">
        <v>40391528</v>
      </c>
      <c r="E88">
        <v>1</v>
      </c>
      <c r="F88">
        <v>1</v>
      </c>
      <c r="G88">
        <v>1074</v>
      </c>
      <c r="H88">
        <v>3</v>
      </c>
      <c r="I88" t="s">
        <v>298</v>
      </c>
      <c r="J88" t="s">
        <v>299</v>
      </c>
      <c r="K88" t="s">
        <v>300</v>
      </c>
      <c r="L88">
        <v>1348</v>
      </c>
      <c r="N88">
        <v>1009</v>
      </c>
      <c r="O88" t="s">
        <v>241</v>
      </c>
      <c r="P88" t="s">
        <v>241</v>
      </c>
      <c r="Q88">
        <v>1000</v>
      </c>
      <c r="W88">
        <v>0</v>
      </c>
      <c r="X88">
        <v>-112298422</v>
      </c>
      <c r="Y88">
        <f t="shared" ref="Y88:Y94" si="56">AT88</f>
        <v>6.0000000000000002E-5</v>
      </c>
      <c r="AA88">
        <v>83977.62</v>
      </c>
      <c r="AB88">
        <v>0</v>
      </c>
      <c r="AC88">
        <v>0</v>
      </c>
      <c r="AD88">
        <v>0</v>
      </c>
      <c r="AE88">
        <v>11242.42</v>
      </c>
      <c r="AF88">
        <v>0</v>
      </c>
      <c r="AG88">
        <v>0</v>
      </c>
      <c r="AH88">
        <v>0</v>
      </c>
      <c r="AI88">
        <v>6.91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6.0000000000000002E-5</v>
      </c>
      <c r="AU88" t="s">
        <v>3</v>
      </c>
      <c r="AV88">
        <v>0</v>
      </c>
      <c r="AW88">
        <v>2</v>
      </c>
      <c r="AX88">
        <v>47213111</v>
      </c>
      <c r="AY88">
        <v>1</v>
      </c>
      <c r="AZ88">
        <v>0</v>
      </c>
      <c r="BA88">
        <v>164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ROUND(Y88*Source!I106,9)</f>
        <v>1.30302E-4</v>
      </c>
      <c r="CY88">
        <f t="shared" ref="CY88:CY94" si="57">AA88</f>
        <v>83977.62</v>
      </c>
      <c r="CZ88">
        <f t="shared" ref="CZ88:CZ94" si="58">AE88</f>
        <v>11242.42</v>
      </c>
      <c r="DA88">
        <f t="shared" ref="DA88:DA94" si="59">AI88</f>
        <v>6.91</v>
      </c>
      <c r="DB88">
        <f t="shared" ref="DB88:DB94" si="60">ROUND(ROUND(AT88*CZ88,2),1)</f>
        <v>0.7</v>
      </c>
      <c r="DC88">
        <f t="shared" ref="DC88:DC94" si="61">ROUND(ROUND(AT88*AG88,2),1)</f>
        <v>0</v>
      </c>
      <c r="DD88" t="s">
        <v>3</v>
      </c>
      <c r="DE88" t="s">
        <v>3</v>
      </c>
      <c r="DF88">
        <f t="shared" ref="DF88:DF94" si="62">ROUND(ROUND(AE88*AI88,2)*CX88,2)</f>
        <v>10.119999999999999</v>
      </c>
      <c r="DG88">
        <f t="shared" ref="DG88:DG106" si="63">ROUND(ROUND(AF88,2)*CX88,2)</f>
        <v>0</v>
      </c>
      <c r="DH88">
        <f t="shared" ref="DH88:DH106" si="64">ROUND(ROUND(AG88,2)*CX88,2)</f>
        <v>0</v>
      </c>
      <c r="DI88">
        <f t="shared" si="37"/>
        <v>0</v>
      </c>
      <c r="DJ88">
        <f t="shared" ref="DJ88:DJ94" si="65">DF88</f>
        <v>10.119999999999999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ROW(Source!A106)</f>
        <v>106</v>
      </c>
      <c r="B89">
        <v>47212649</v>
      </c>
      <c r="C89">
        <v>47213082</v>
      </c>
      <c r="D89">
        <v>40398039</v>
      </c>
      <c r="E89">
        <v>1</v>
      </c>
      <c r="F89">
        <v>1</v>
      </c>
      <c r="G89">
        <v>1074</v>
      </c>
      <c r="H89">
        <v>3</v>
      </c>
      <c r="I89" t="s">
        <v>301</v>
      </c>
      <c r="J89" t="s">
        <v>302</v>
      </c>
      <c r="K89" t="s">
        <v>303</v>
      </c>
      <c r="L89">
        <v>1346</v>
      </c>
      <c r="N89">
        <v>1009</v>
      </c>
      <c r="O89" t="s">
        <v>279</v>
      </c>
      <c r="P89" t="s">
        <v>279</v>
      </c>
      <c r="Q89">
        <v>1</v>
      </c>
      <c r="W89">
        <v>0</v>
      </c>
      <c r="X89">
        <v>-1529041202</v>
      </c>
      <c r="Y89">
        <f t="shared" si="56"/>
        <v>0.8</v>
      </c>
      <c r="AA89">
        <v>211.96</v>
      </c>
      <c r="AB89">
        <v>0</v>
      </c>
      <c r="AC89">
        <v>0</v>
      </c>
      <c r="AD89">
        <v>0</v>
      </c>
      <c r="AE89">
        <v>25.8</v>
      </c>
      <c r="AF89">
        <v>0</v>
      </c>
      <c r="AG89">
        <v>0</v>
      </c>
      <c r="AH89">
        <v>0</v>
      </c>
      <c r="AI89">
        <v>7.6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0.8</v>
      </c>
      <c r="AU89" t="s">
        <v>3</v>
      </c>
      <c r="AV89">
        <v>0</v>
      </c>
      <c r="AW89">
        <v>2</v>
      </c>
      <c r="AX89">
        <v>47213112</v>
      </c>
      <c r="AY89">
        <v>1</v>
      </c>
      <c r="AZ89">
        <v>0</v>
      </c>
      <c r="BA89">
        <v>165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ROUND(Y89*Source!I106,9)</f>
        <v>1.73736</v>
      </c>
      <c r="CY89">
        <f t="shared" si="57"/>
        <v>211.96</v>
      </c>
      <c r="CZ89">
        <f t="shared" si="58"/>
        <v>25.8</v>
      </c>
      <c r="DA89">
        <f t="shared" si="59"/>
        <v>7.6</v>
      </c>
      <c r="DB89">
        <f t="shared" si="60"/>
        <v>20.6</v>
      </c>
      <c r="DC89">
        <f t="shared" si="61"/>
        <v>0</v>
      </c>
      <c r="DD89" t="s">
        <v>3</v>
      </c>
      <c r="DE89" t="s">
        <v>3</v>
      </c>
      <c r="DF89">
        <f t="shared" si="62"/>
        <v>340.66</v>
      </c>
      <c r="DG89">
        <f t="shared" si="63"/>
        <v>0</v>
      </c>
      <c r="DH89">
        <f t="shared" si="64"/>
        <v>0</v>
      </c>
      <c r="DI89">
        <f t="shared" si="37"/>
        <v>0</v>
      </c>
      <c r="DJ89">
        <f t="shared" si="65"/>
        <v>340.66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ROW(Source!A106)</f>
        <v>106</v>
      </c>
      <c r="B90">
        <v>47212649</v>
      </c>
      <c r="C90">
        <v>47213082</v>
      </c>
      <c r="D90">
        <v>40391807</v>
      </c>
      <c r="E90">
        <v>1</v>
      </c>
      <c r="F90">
        <v>1</v>
      </c>
      <c r="G90">
        <v>1074</v>
      </c>
      <c r="H90">
        <v>3</v>
      </c>
      <c r="I90" t="s">
        <v>304</v>
      </c>
      <c r="J90" t="s">
        <v>305</v>
      </c>
      <c r="K90" t="s">
        <v>306</v>
      </c>
      <c r="L90">
        <v>1348</v>
      </c>
      <c r="N90">
        <v>1009</v>
      </c>
      <c r="O90" t="s">
        <v>241</v>
      </c>
      <c r="P90" t="s">
        <v>241</v>
      </c>
      <c r="Q90">
        <v>1000</v>
      </c>
      <c r="W90">
        <v>0</v>
      </c>
      <c r="X90">
        <v>-1495278284</v>
      </c>
      <c r="Y90">
        <f t="shared" si="56"/>
        <v>5.0000000000000001E-4</v>
      </c>
      <c r="AA90">
        <v>1617949.24</v>
      </c>
      <c r="AB90">
        <v>0</v>
      </c>
      <c r="AC90">
        <v>0</v>
      </c>
      <c r="AD90">
        <v>0</v>
      </c>
      <c r="AE90">
        <v>60966</v>
      </c>
      <c r="AF90">
        <v>0</v>
      </c>
      <c r="AG90">
        <v>0</v>
      </c>
      <c r="AH90">
        <v>0</v>
      </c>
      <c r="AI90">
        <v>24.55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5.0000000000000001E-4</v>
      </c>
      <c r="AU90" t="s">
        <v>3</v>
      </c>
      <c r="AV90">
        <v>0</v>
      </c>
      <c r="AW90">
        <v>2</v>
      </c>
      <c r="AX90">
        <v>47213113</v>
      </c>
      <c r="AY90">
        <v>1</v>
      </c>
      <c r="AZ90">
        <v>0</v>
      </c>
      <c r="BA90">
        <v>166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ROUND(Y90*Source!I106,9)</f>
        <v>1.08585E-3</v>
      </c>
      <c r="CY90">
        <f t="shared" si="57"/>
        <v>1617949.24</v>
      </c>
      <c r="CZ90">
        <f t="shared" si="58"/>
        <v>60966</v>
      </c>
      <c r="DA90">
        <f t="shared" si="59"/>
        <v>24.55</v>
      </c>
      <c r="DB90">
        <f t="shared" si="60"/>
        <v>30.5</v>
      </c>
      <c r="DC90">
        <f t="shared" si="61"/>
        <v>0</v>
      </c>
      <c r="DD90" t="s">
        <v>3</v>
      </c>
      <c r="DE90" t="s">
        <v>3</v>
      </c>
      <c r="DF90">
        <f t="shared" si="62"/>
        <v>1625.21</v>
      </c>
      <c r="DG90">
        <f t="shared" si="63"/>
        <v>0</v>
      </c>
      <c r="DH90">
        <f t="shared" si="64"/>
        <v>0</v>
      </c>
      <c r="DI90">
        <f t="shared" si="37"/>
        <v>0</v>
      </c>
      <c r="DJ90">
        <f t="shared" si="65"/>
        <v>1625.21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ROW(Source!A106)</f>
        <v>106</v>
      </c>
      <c r="B91">
        <v>47212649</v>
      </c>
      <c r="C91">
        <v>47213082</v>
      </c>
      <c r="D91">
        <v>40391830</v>
      </c>
      <c r="E91">
        <v>1</v>
      </c>
      <c r="F91">
        <v>1</v>
      </c>
      <c r="G91">
        <v>1074</v>
      </c>
      <c r="H91">
        <v>3</v>
      </c>
      <c r="I91" t="s">
        <v>307</v>
      </c>
      <c r="J91" t="s">
        <v>308</v>
      </c>
      <c r="K91" t="s">
        <v>309</v>
      </c>
      <c r="L91">
        <v>1348</v>
      </c>
      <c r="N91">
        <v>1009</v>
      </c>
      <c r="O91" t="s">
        <v>241</v>
      </c>
      <c r="P91" t="s">
        <v>241</v>
      </c>
      <c r="Q91">
        <v>1000</v>
      </c>
      <c r="W91">
        <v>0</v>
      </c>
      <c r="X91">
        <v>186625698</v>
      </c>
      <c r="Y91">
        <f t="shared" si="56"/>
        <v>4.0000000000000003E-5</v>
      </c>
      <c r="AA91">
        <v>91554.57</v>
      </c>
      <c r="AB91">
        <v>0</v>
      </c>
      <c r="AC91">
        <v>0</v>
      </c>
      <c r="AD91">
        <v>0</v>
      </c>
      <c r="AE91">
        <v>7982.5</v>
      </c>
      <c r="AF91">
        <v>0</v>
      </c>
      <c r="AG91">
        <v>0</v>
      </c>
      <c r="AH91">
        <v>0</v>
      </c>
      <c r="AI91">
        <v>10.61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4.0000000000000003E-5</v>
      </c>
      <c r="AU91" t="s">
        <v>3</v>
      </c>
      <c r="AV91">
        <v>0</v>
      </c>
      <c r="AW91">
        <v>2</v>
      </c>
      <c r="AX91">
        <v>47213114</v>
      </c>
      <c r="AY91">
        <v>1</v>
      </c>
      <c r="AZ91">
        <v>0</v>
      </c>
      <c r="BA91">
        <v>167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ROUND(Y91*Source!I106,9)</f>
        <v>8.6867999999999996E-5</v>
      </c>
      <c r="CY91">
        <f t="shared" si="57"/>
        <v>91554.57</v>
      </c>
      <c r="CZ91">
        <f t="shared" si="58"/>
        <v>7982.5</v>
      </c>
      <c r="DA91">
        <f t="shared" si="59"/>
        <v>10.61</v>
      </c>
      <c r="DB91">
        <f t="shared" si="60"/>
        <v>0.3</v>
      </c>
      <c r="DC91">
        <f t="shared" si="61"/>
        <v>0</v>
      </c>
      <c r="DD91" t="s">
        <v>3</v>
      </c>
      <c r="DE91" t="s">
        <v>3</v>
      </c>
      <c r="DF91">
        <f t="shared" si="62"/>
        <v>7.36</v>
      </c>
      <c r="DG91">
        <f t="shared" si="63"/>
        <v>0</v>
      </c>
      <c r="DH91">
        <f t="shared" si="64"/>
        <v>0</v>
      </c>
      <c r="DI91">
        <f t="shared" si="37"/>
        <v>0</v>
      </c>
      <c r="DJ91">
        <f t="shared" si="65"/>
        <v>7.36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ROW(Source!A106)</f>
        <v>106</v>
      </c>
      <c r="B92">
        <v>47212649</v>
      </c>
      <c r="C92">
        <v>47213082</v>
      </c>
      <c r="D92">
        <v>40408943</v>
      </c>
      <c r="E92">
        <v>1</v>
      </c>
      <c r="F92">
        <v>1</v>
      </c>
      <c r="G92">
        <v>1074</v>
      </c>
      <c r="H92">
        <v>3</v>
      </c>
      <c r="I92" t="s">
        <v>310</v>
      </c>
      <c r="J92" t="s">
        <v>311</v>
      </c>
      <c r="K92" t="s">
        <v>312</v>
      </c>
      <c r="L92">
        <v>1356</v>
      </c>
      <c r="N92">
        <v>1010</v>
      </c>
      <c r="O92" t="s">
        <v>313</v>
      </c>
      <c r="P92" t="s">
        <v>313</v>
      </c>
      <c r="Q92">
        <v>1000</v>
      </c>
      <c r="W92">
        <v>0</v>
      </c>
      <c r="X92">
        <v>-459038352</v>
      </c>
      <c r="Y92">
        <f t="shared" si="56"/>
        <v>4.0999999999999999E-4</v>
      </c>
      <c r="AA92">
        <v>1573.16</v>
      </c>
      <c r="AB92">
        <v>0</v>
      </c>
      <c r="AC92">
        <v>0</v>
      </c>
      <c r="AD92">
        <v>0</v>
      </c>
      <c r="AE92">
        <v>226.68</v>
      </c>
      <c r="AF92">
        <v>0</v>
      </c>
      <c r="AG92">
        <v>0</v>
      </c>
      <c r="AH92">
        <v>0</v>
      </c>
      <c r="AI92">
        <v>6.42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4.0999999999999999E-4</v>
      </c>
      <c r="AU92" t="s">
        <v>3</v>
      </c>
      <c r="AV92">
        <v>0</v>
      </c>
      <c r="AW92">
        <v>2</v>
      </c>
      <c r="AX92">
        <v>47213115</v>
      </c>
      <c r="AY92">
        <v>1</v>
      </c>
      <c r="AZ92">
        <v>0</v>
      </c>
      <c r="BA92">
        <v>168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ROUND(Y92*Source!I106,9)</f>
        <v>8.9039700000000002E-4</v>
      </c>
      <c r="CY92">
        <f t="shared" si="57"/>
        <v>1573.16</v>
      </c>
      <c r="CZ92">
        <f t="shared" si="58"/>
        <v>226.68</v>
      </c>
      <c r="DA92">
        <f t="shared" si="59"/>
        <v>6.42</v>
      </c>
      <c r="DB92">
        <f t="shared" si="60"/>
        <v>0.1</v>
      </c>
      <c r="DC92">
        <f t="shared" si="61"/>
        <v>0</v>
      </c>
      <c r="DD92" t="s">
        <v>3</v>
      </c>
      <c r="DE92" t="s">
        <v>3</v>
      </c>
      <c r="DF92">
        <f t="shared" si="62"/>
        <v>1.3</v>
      </c>
      <c r="DG92">
        <f t="shared" si="63"/>
        <v>0</v>
      </c>
      <c r="DH92">
        <f t="shared" si="64"/>
        <v>0</v>
      </c>
      <c r="DI92">
        <f t="shared" si="37"/>
        <v>0</v>
      </c>
      <c r="DJ92">
        <f t="shared" si="65"/>
        <v>1.3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ROW(Source!A106)</f>
        <v>106</v>
      </c>
      <c r="B93">
        <v>47212649</v>
      </c>
      <c r="C93">
        <v>47213082</v>
      </c>
      <c r="D93">
        <v>40408604</v>
      </c>
      <c r="E93">
        <v>1</v>
      </c>
      <c r="F93">
        <v>1</v>
      </c>
      <c r="G93">
        <v>1074</v>
      </c>
      <c r="H93">
        <v>3</v>
      </c>
      <c r="I93" t="s">
        <v>314</v>
      </c>
      <c r="J93" t="s">
        <v>315</v>
      </c>
      <c r="K93" t="s">
        <v>316</v>
      </c>
      <c r="L93">
        <v>1301</v>
      </c>
      <c r="N93">
        <v>1003</v>
      </c>
      <c r="O93" t="s">
        <v>62</v>
      </c>
      <c r="P93" t="s">
        <v>62</v>
      </c>
      <c r="Q93">
        <v>1</v>
      </c>
      <c r="W93">
        <v>0</v>
      </c>
      <c r="X93">
        <v>441798415</v>
      </c>
      <c r="Y93">
        <f t="shared" si="56"/>
        <v>0.96</v>
      </c>
      <c r="AA93">
        <v>5.0999999999999996</v>
      </c>
      <c r="AB93">
        <v>0</v>
      </c>
      <c r="AC93">
        <v>0</v>
      </c>
      <c r="AD93">
        <v>0</v>
      </c>
      <c r="AE93">
        <v>0.7</v>
      </c>
      <c r="AF93">
        <v>0</v>
      </c>
      <c r="AG93">
        <v>0</v>
      </c>
      <c r="AH93">
        <v>0</v>
      </c>
      <c r="AI93">
        <v>6.74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0.96</v>
      </c>
      <c r="AU93" t="s">
        <v>3</v>
      </c>
      <c r="AV93">
        <v>0</v>
      </c>
      <c r="AW93">
        <v>2</v>
      </c>
      <c r="AX93">
        <v>47213116</v>
      </c>
      <c r="AY93">
        <v>1</v>
      </c>
      <c r="AZ93">
        <v>0</v>
      </c>
      <c r="BA93">
        <v>169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ROUND(Y93*Source!I106,9)</f>
        <v>2.084832</v>
      </c>
      <c r="CY93">
        <f t="shared" si="57"/>
        <v>5.0999999999999996</v>
      </c>
      <c r="CZ93">
        <f t="shared" si="58"/>
        <v>0.7</v>
      </c>
      <c r="DA93">
        <f t="shared" si="59"/>
        <v>6.74</v>
      </c>
      <c r="DB93">
        <f t="shared" si="60"/>
        <v>0.7</v>
      </c>
      <c r="DC93">
        <f t="shared" si="61"/>
        <v>0</v>
      </c>
      <c r="DD93" t="s">
        <v>3</v>
      </c>
      <c r="DE93" t="s">
        <v>3</v>
      </c>
      <c r="DF93">
        <f t="shared" si="62"/>
        <v>9.84</v>
      </c>
      <c r="DG93">
        <f t="shared" si="63"/>
        <v>0</v>
      </c>
      <c r="DH93">
        <f t="shared" si="64"/>
        <v>0</v>
      </c>
      <c r="DI93">
        <f t="shared" si="37"/>
        <v>0</v>
      </c>
      <c r="DJ93">
        <f t="shared" si="65"/>
        <v>9.84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ROW(Source!A106)</f>
        <v>106</v>
      </c>
      <c r="B94">
        <v>47212649</v>
      </c>
      <c r="C94">
        <v>47213082</v>
      </c>
      <c r="D94">
        <v>40408606</v>
      </c>
      <c r="E94">
        <v>1</v>
      </c>
      <c r="F94">
        <v>1</v>
      </c>
      <c r="G94">
        <v>1074</v>
      </c>
      <c r="H94">
        <v>3</v>
      </c>
      <c r="I94" t="s">
        <v>317</v>
      </c>
      <c r="J94" t="s">
        <v>318</v>
      </c>
      <c r="K94" t="s">
        <v>319</v>
      </c>
      <c r="L94">
        <v>1356</v>
      </c>
      <c r="N94">
        <v>1010</v>
      </c>
      <c r="O94" t="s">
        <v>313</v>
      </c>
      <c r="P94" t="s">
        <v>313</v>
      </c>
      <c r="Q94">
        <v>1000</v>
      </c>
      <c r="W94">
        <v>0</v>
      </c>
      <c r="X94">
        <v>1017539547</v>
      </c>
      <c r="Y94">
        <f t="shared" si="56"/>
        <v>8.3199999999999993E-3</v>
      </c>
      <c r="AA94">
        <v>229.8</v>
      </c>
      <c r="AB94">
        <v>0</v>
      </c>
      <c r="AC94">
        <v>0</v>
      </c>
      <c r="AD94">
        <v>0</v>
      </c>
      <c r="AE94">
        <v>6.44</v>
      </c>
      <c r="AF94">
        <v>0</v>
      </c>
      <c r="AG94">
        <v>0</v>
      </c>
      <c r="AH94">
        <v>0</v>
      </c>
      <c r="AI94">
        <v>33.01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8.3199999999999993E-3</v>
      </c>
      <c r="AU94" t="s">
        <v>3</v>
      </c>
      <c r="AV94">
        <v>0</v>
      </c>
      <c r="AW94">
        <v>2</v>
      </c>
      <c r="AX94">
        <v>47213117</v>
      </c>
      <c r="AY94">
        <v>1</v>
      </c>
      <c r="AZ94">
        <v>0</v>
      </c>
      <c r="BA94">
        <v>170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ROUND(Y94*Source!I106,9)</f>
        <v>1.8068543999999999E-2</v>
      </c>
      <c r="CY94">
        <f t="shared" si="57"/>
        <v>229.8</v>
      </c>
      <c r="CZ94">
        <f t="shared" si="58"/>
        <v>6.44</v>
      </c>
      <c r="DA94">
        <f t="shared" si="59"/>
        <v>33.01</v>
      </c>
      <c r="DB94">
        <f t="shared" si="60"/>
        <v>0.1</v>
      </c>
      <c r="DC94">
        <f t="shared" si="61"/>
        <v>0</v>
      </c>
      <c r="DD94" t="s">
        <v>3</v>
      </c>
      <c r="DE94" t="s">
        <v>3</v>
      </c>
      <c r="DF94">
        <f t="shared" si="62"/>
        <v>3.84</v>
      </c>
      <c r="DG94">
        <f t="shared" si="63"/>
        <v>0</v>
      </c>
      <c r="DH94">
        <f t="shared" si="64"/>
        <v>0</v>
      </c>
      <c r="DI94">
        <f t="shared" si="37"/>
        <v>0</v>
      </c>
      <c r="DJ94">
        <f t="shared" si="65"/>
        <v>3.84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ROW(Source!A107)</f>
        <v>107</v>
      </c>
      <c r="B95">
        <v>47212648</v>
      </c>
      <c r="C95">
        <v>47213120</v>
      </c>
      <c r="D95">
        <v>40345168</v>
      </c>
      <c r="E95">
        <v>1074</v>
      </c>
      <c r="F95">
        <v>1</v>
      </c>
      <c r="G95">
        <v>1074</v>
      </c>
      <c r="H95">
        <v>1</v>
      </c>
      <c r="I95" t="s">
        <v>269</v>
      </c>
      <c r="J95" t="s">
        <v>3</v>
      </c>
      <c r="K95" t="s">
        <v>270</v>
      </c>
      <c r="L95">
        <v>1191</v>
      </c>
      <c r="N95">
        <v>1013</v>
      </c>
      <c r="O95" t="s">
        <v>271</v>
      </c>
      <c r="P95" t="s">
        <v>271</v>
      </c>
      <c r="Q95">
        <v>1</v>
      </c>
      <c r="W95">
        <v>0</v>
      </c>
      <c r="X95">
        <v>476480486</v>
      </c>
      <c r="Y95">
        <f>(AT95*1.1)</f>
        <v>34.870000000000005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31.7</v>
      </c>
      <c r="AU95" t="s">
        <v>22</v>
      </c>
      <c r="AV95">
        <v>1</v>
      </c>
      <c r="AW95">
        <v>2</v>
      </c>
      <c r="AX95">
        <v>47213145</v>
      </c>
      <c r="AY95">
        <v>1</v>
      </c>
      <c r="AZ95">
        <v>0</v>
      </c>
      <c r="BA95">
        <v>173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ROUND(AT95*Source!I107*AH95*AL95,2)</f>
        <v>0</v>
      </c>
      <c r="CV95">
        <f>ROUND(Y95*Source!I107,9)</f>
        <v>72.205309</v>
      </c>
      <c r="CW95">
        <v>0</v>
      </c>
      <c r="CX95">
        <f>ROUND(Y95*Source!I107,9)</f>
        <v>72.205309</v>
      </c>
      <c r="CY95">
        <f>AD95</f>
        <v>0</v>
      </c>
      <c r="CZ95">
        <f>AH95</f>
        <v>0</v>
      </c>
      <c r="DA95">
        <f>AL95</f>
        <v>1</v>
      </c>
      <c r="DB95">
        <f>ROUND((ROUND(AT95*CZ95,2)*1.1),1)</f>
        <v>0</v>
      </c>
      <c r="DC95">
        <f>ROUND((ROUND(AT95*AG95,2)*1.1),1)</f>
        <v>0</v>
      </c>
      <c r="DD95" t="s">
        <v>3</v>
      </c>
      <c r="DE95" t="s">
        <v>3</v>
      </c>
      <c r="DF95">
        <f t="shared" ref="DF95:DF109" si="66">ROUND(ROUND(AE95,2)*CX95,2)</f>
        <v>0</v>
      </c>
      <c r="DG95">
        <f t="shared" si="63"/>
        <v>0</v>
      </c>
      <c r="DH95">
        <f t="shared" si="64"/>
        <v>0</v>
      </c>
      <c r="DI95">
        <f t="shared" si="37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ROW(Source!A107)</f>
        <v>107</v>
      </c>
      <c r="B96">
        <v>47212648</v>
      </c>
      <c r="C96">
        <v>47213120</v>
      </c>
      <c r="D96">
        <v>40421776</v>
      </c>
      <c r="E96">
        <v>1</v>
      </c>
      <c r="F96">
        <v>1</v>
      </c>
      <c r="G96">
        <v>1074</v>
      </c>
      <c r="H96">
        <v>2</v>
      </c>
      <c r="I96" t="s">
        <v>283</v>
      </c>
      <c r="J96" t="s">
        <v>284</v>
      </c>
      <c r="K96" t="s">
        <v>285</v>
      </c>
      <c r="L96">
        <v>1368</v>
      </c>
      <c r="N96">
        <v>1011</v>
      </c>
      <c r="O96" t="s">
        <v>275</v>
      </c>
      <c r="P96" t="s">
        <v>275</v>
      </c>
      <c r="Q96">
        <v>1</v>
      </c>
      <c r="W96">
        <v>0</v>
      </c>
      <c r="X96">
        <v>-1054899212</v>
      </c>
      <c r="Y96">
        <f>(AT96*1.1)</f>
        <v>3.0470000000000002</v>
      </c>
      <c r="AA96">
        <v>0</v>
      </c>
      <c r="AB96">
        <v>83.1</v>
      </c>
      <c r="AC96">
        <v>12.62</v>
      </c>
      <c r="AD96">
        <v>0</v>
      </c>
      <c r="AE96">
        <v>0</v>
      </c>
      <c r="AF96">
        <v>83.1</v>
      </c>
      <c r="AG96">
        <v>12.62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2.77</v>
      </c>
      <c r="AU96" t="s">
        <v>22</v>
      </c>
      <c r="AV96">
        <v>0</v>
      </c>
      <c r="AW96">
        <v>2</v>
      </c>
      <c r="AX96">
        <v>47213146</v>
      </c>
      <c r="AY96">
        <v>1</v>
      </c>
      <c r="AZ96">
        <v>0</v>
      </c>
      <c r="BA96">
        <v>174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ROUND(Y96*Source!I107*DO96,9)</f>
        <v>0</v>
      </c>
      <c r="CX96">
        <f>ROUND(Y96*Source!I107,9)</f>
        <v>6.3094229000000004</v>
      </c>
      <c r="CY96">
        <f>AB96</f>
        <v>83.1</v>
      </c>
      <c r="CZ96">
        <f>AF96</f>
        <v>83.1</v>
      </c>
      <c r="DA96">
        <f>AJ96</f>
        <v>1</v>
      </c>
      <c r="DB96">
        <f>ROUND((ROUND(AT96*CZ96,2)*1.1),1)</f>
        <v>253.2</v>
      </c>
      <c r="DC96">
        <f>ROUND((ROUND(AT96*AG96,2)*1.1),1)</f>
        <v>38.5</v>
      </c>
      <c r="DD96" t="s">
        <v>3</v>
      </c>
      <c r="DE96" t="s">
        <v>3</v>
      </c>
      <c r="DF96">
        <f t="shared" si="66"/>
        <v>0</v>
      </c>
      <c r="DG96">
        <f t="shared" si="63"/>
        <v>524.30999999999995</v>
      </c>
      <c r="DH96">
        <f t="shared" si="64"/>
        <v>79.62</v>
      </c>
      <c r="DI96">
        <f t="shared" si="37"/>
        <v>0</v>
      </c>
      <c r="DJ96">
        <f>DG96</f>
        <v>524.30999999999995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ROW(Source!A107)</f>
        <v>107</v>
      </c>
      <c r="B97">
        <v>47212648</v>
      </c>
      <c r="C97">
        <v>47213120</v>
      </c>
      <c r="D97">
        <v>40421120</v>
      </c>
      <c r="E97">
        <v>1</v>
      </c>
      <c r="F97">
        <v>1</v>
      </c>
      <c r="G97">
        <v>1074</v>
      </c>
      <c r="H97">
        <v>2</v>
      </c>
      <c r="I97" t="s">
        <v>295</v>
      </c>
      <c r="J97" t="s">
        <v>296</v>
      </c>
      <c r="K97" t="s">
        <v>297</v>
      </c>
      <c r="L97">
        <v>1368</v>
      </c>
      <c r="N97">
        <v>1011</v>
      </c>
      <c r="O97" t="s">
        <v>275</v>
      </c>
      <c r="P97" t="s">
        <v>275</v>
      </c>
      <c r="Q97">
        <v>1</v>
      </c>
      <c r="W97">
        <v>0</v>
      </c>
      <c r="X97">
        <v>-1846153325</v>
      </c>
      <c r="Y97">
        <f>(AT97*1.1)</f>
        <v>7.8430000000000009</v>
      </c>
      <c r="AA97">
        <v>0</v>
      </c>
      <c r="AB97">
        <v>0.73</v>
      </c>
      <c r="AC97">
        <v>0</v>
      </c>
      <c r="AD97">
        <v>0</v>
      </c>
      <c r="AE97">
        <v>0</v>
      </c>
      <c r="AF97">
        <v>0.73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7.13</v>
      </c>
      <c r="AU97" t="s">
        <v>22</v>
      </c>
      <c r="AV97">
        <v>0</v>
      </c>
      <c r="AW97">
        <v>2</v>
      </c>
      <c r="AX97">
        <v>47213147</v>
      </c>
      <c r="AY97">
        <v>1</v>
      </c>
      <c r="AZ97">
        <v>0</v>
      </c>
      <c r="BA97">
        <v>175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ROUND(Y97*Source!I107*DO97,9)</f>
        <v>0</v>
      </c>
      <c r="CX97">
        <f>ROUND(Y97*Source!I107,9)</f>
        <v>16.240500099999998</v>
      </c>
      <c r="CY97">
        <f>AB97</f>
        <v>0.73</v>
      </c>
      <c r="CZ97">
        <f>AF97</f>
        <v>0.73</v>
      </c>
      <c r="DA97">
        <f>AJ97</f>
        <v>1</v>
      </c>
      <c r="DB97">
        <f>ROUND((ROUND(AT97*CZ97,2)*1.1),1)</f>
        <v>5.7</v>
      </c>
      <c r="DC97">
        <f>ROUND((ROUND(AT97*AG97,2)*1.1),1)</f>
        <v>0</v>
      </c>
      <c r="DD97" t="s">
        <v>3</v>
      </c>
      <c r="DE97" t="s">
        <v>3</v>
      </c>
      <c r="DF97">
        <f t="shared" si="66"/>
        <v>0</v>
      </c>
      <c r="DG97">
        <f t="shared" si="63"/>
        <v>11.86</v>
      </c>
      <c r="DH97">
        <f t="shared" si="64"/>
        <v>0</v>
      </c>
      <c r="DI97">
        <f t="shared" ref="DI97:DI128" si="67">ROUND(ROUND(AH97,2)*CX97,2)</f>
        <v>0</v>
      </c>
      <c r="DJ97">
        <f>DG97</f>
        <v>11.86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ROW(Source!A107)</f>
        <v>107</v>
      </c>
      <c r="B98">
        <v>47212648</v>
      </c>
      <c r="C98">
        <v>47213120</v>
      </c>
      <c r="D98">
        <v>40421156</v>
      </c>
      <c r="E98">
        <v>1</v>
      </c>
      <c r="F98">
        <v>1</v>
      </c>
      <c r="G98">
        <v>1074</v>
      </c>
      <c r="H98">
        <v>2</v>
      </c>
      <c r="I98" t="s">
        <v>326</v>
      </c>
      <c r="J98" t="s">
        <v>327</v>
      </c>
      <c r="K98" t="s">
        <v>328</v>
      </c>
      <c r="L98">
        <v>1368</v>
      </c>
      <c r="N98">
        <v>1011</v>
      </c>
      <c r="O98" t="s">
        <v>275</v>
      </c>
      <c r="P98" t="s">
        <v>275</v>
      </c>
      <c r="Q98">
        <v>1</v>
      </c>
      <c r="W98">
        <v>0</v>
      </c>
      <c r="X98">
        <v>588078337</v>
      </c>
      <c r="Y98">
        <f>(AT98*1.1)</f>
        <v>7.2820000000000009</v>
      </c>
      <c r="AA98">
        <v>0</v>
      </c>
      <c r="AB98">
        <v>4</v>
      </c>
      <c r="AC98">
        <v>0</v>
      </c>
      <c r="AD98">
        <v>0</v>
      </c>
      <c r="AE98">
        <v>0</v>
      </c>
      <c r="AF98">
        <v>4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6.62</v>
      </c>
      <c r="AU98" t="s">
        <v>22</v>
      </c>
      <c r="AV98">
        <v>0</v>
      </c>
      <c r="AW98">
        <v>2</v>
      </c>
      <c r="AX98">
        <v>47213148</v>
      </c>
      <c r="AY98">
        <v>1</v>
      </c>
      <c r="AZ98">
        <v>0</v>
      </c>
      <c r="BA98">
        <v>176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ROUND(Y98*Source!I107*DO98,9)</f>
        <v>0</v>
      </c>
      <c r="CX98">
        <f>ROUND(Y98*Source!I107,9)</f>
        <v>15.078837399999999</v>
      </c>
      <c r="CY98">
        <f>AB98</f>
        <v>4</v>
      </c>
      <c r="CZ98">
        <f>AF98</f>
        <v>4</v>
      </c>
      <c r="DA98">
        <f>AJ98</f>
        <v>1</v>
      </c>
      <c r="DB98">
        <f>ROUND((ROUND(AT98*CZ98,2)*1.1),1)</f>
        <v>29.1</v>
      </c>
      <c r="DC98">
        <f>ROUND((ROUND(AT98*AG98,2)*1.1),1)</f>
        <v>0</v>
      </c>
      <c r="DD98" t="s">
        <v>3</v>
      </c>
      <c r="DE98" t="s">
        <v>3</v>
      </c>
      <c r="DF98">
        <f t="shared" si="66"/>
        <v>0</v>
      </c>
      <c r="DG98">
        <f t="shared" si="63"/>
        <v>60.32</v>
      </c>
      <c r="DH98">
        <f t="shared" si="64"/>
        <v>0</v>
      </c>
      <c r="DI98">
        <f t="shared" si="67"/>
        <v>0</v>
      </c>
      <c r="DJ98">
        <f>DG98</f>
        <v>60.32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ROW(Source!A107)</f>
        <v>107</v>
      </c>
      <c r="B99">
        <v>47212648</v>
      </c>
      <c r="C99">
        <v>47213120</v>
      </c>
      <c r="D99">
        <v>40391528</v>
      </c>
      <c r="E99">
        <v>1</v>
      </c>
      <c r="F99">
        <v>1</v>
      </c>
      <c r="G99">
        <v>1074</v>
      </c>
      <c r="H99">
        <v>3</v>
      </c>
      <c r="I99" t="s">
        <v>298</v>
      </c>
      <c r="J99" t="s">
        <v>299</v>
      </c>
      <c r="K99" t="s">
        <v>300</v>
      </c>
      <c r="L99">
        <v>1348</v>
      </c>
      <c r="N99">
        <v>1009</v>
      </c>
      <c r="O99" t="s">
        <v>241</v>
      </c>
      <c r="P99" t="s">
        <v>241</v>
      </c>
      <c r="Q99">
        <v>1000</v>
      </c>
      <c r="W99">
        <v>0</v>
      </c>
      <c r="X99">
        <v>-112298422</v>
      </c>
      <c r="Y99">
        <f t="shared" ref="Y99:Y105" si="68">AT99</f>
        <v>6.0000000000000002E-5</v>
      </c>
      <c r="AA99">
        <v>11242.42</v>
      </c>
      <c r="AB99">
        <v>0</v>
      </c>
      <c r="AC99">
        <v>0</v>
      </c>
      <c r="AD99">
        <v>0</v>
      </c>
      <c r="AE99">
        <v>11242.42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6.0000000000000002E-5</v>
      </c>
      <c r="AU99" t="s">
        <v>3</v>
      </c>
      <c r="AV99">
        <v>0</v>
      </c>
      <c r="AW99">
        <v>2</v>
      </c>
      <c r="AX99">
        <v>47213149</v>
      </c>
      <c r="AY99">
        <v>1</v>
      </c>
      <c r="AZ99">
        <v>0</v>
      </c>
      <c r="BA99">
        <v>177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ROUND(Y99*Source!I107,9)</f>
        <v>1.2424199999999999E-4</v>
      </c>
      <c r="CY99">
        <f t="shared" ref="CY99:CY105" si="69">AA99</f>
        <v>11242.42</v>
      </c>
      <c r="CZ99">
        <f t="shared" ref="CZ99:CZ105" si="70">AE99</f>
        <v>11242.42</v>
      </c>
      <c r="DA99">
        <f t="shared" ref="DA99:DA105" si="71">AI99</f>
        <v>1</v>
      </c>
      <c r="DB99">
        <f t="shared" ref="DB99:DB105" si="72">ROUND(ROUND(AT99*CZ99,2),1)</f>
        <v>0.7</v>
      </c>
      <c r="DC99">
        <f t="shared" ref="DC99:DC105" si="73">ROUND(ROUND(AT99*AG99,2),1)</f>
        <v>0</v>
      </c>
      <c r="DD99" t="s">
        <v>3</v>
      </c>
      <c r="DE99" t="s">
        <v>3</v>
      </c>
      <c r="DF99">
        <f t="shared" si="66"/>
        <v>1.4</v>
      </c>
      <c r="DG99">
        <f t="shared" si="63"/>
        <v>0</v>
      </c>
      <c r="DH99">
        <f t="shared" si="64"/>
        <v>0</v>
      </c>
      <c r="DI99">
        <f t="shared" si="67"/>
        <v>0</v>
      </c>
      <c r="DJ99">
        <f t="shared" ref="DJ99:DJ105" si="74">DF99</f>
        <v>1.4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ROW(Source!A107)</f>
        <v>107</v>
      </c>
      <c r="B100">
        <v>47212648</v>
      </c>
      <c r="C100">
        <v>47213120</v>
      </c>
      <c r="D100">
        <v>40398039</v>
      </c>
      <c r="E100">
        <v>1</v>
      </c>
      <c r="F100">
        <v>1</v>
      </c>
      <c r="G100">
        <v>1074</v>
      </c>
      <c r="H100">
        <v>3</v>
      </c>
      <c r="I100" t="s">
        <v>301</v>
      </c>
      <c r="J100" t="s">
        <v>302</v>
      </c>
      <c r="K100" t="s">
        <v>303</v>
      </c>
      <c r="L100">
        <v>1346</v>
      </c>
      <c r="N100">
        <v>1009</v>
      </c>
      <c r="O100" t="s">
        <v>279</v>
      </c>
      <c r="P100" t="s">
        <v>279</v>
      </c>
      <c r="Q100">
        <v>1</v>
      </c>
      <c r="W100">
        <v>0</v>
      </c>
      <c r="X100">
        <v>-1529041202</v>
      </c>
      <c r="Y100">
        <f t="shared" si="68"/>
        <v>0.8</v>
      </c>
      <c r="AA100">
        <v>25.8</v>
      </c>
      <c r="AB100">
        <v>0</v>
      </c>
      <c r="AC100">
        <v>0</v>
      </c>
      <c r="AD100">
        <v>0</v>
      </c>
      <c r="AE100">
        <v>25.8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0.8</v>
      </c>
      <c r="AU100" t="s">
        <v>3</v>
      </c>
      <c r="AV100">
        <v>0</v>
      </c>
      <c r="AW100">
        <v>2</v>
      </c>
      <c r="AX100">
        <v>47213150</v>
      </c>
      <c r="AY100">
        <v>1</v>
      </c>
      <c r="AZ100">
        <v>0</v>
      </c>
      <c r="BA100">
        <v>178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ROUND(Y100*Source!I107,9)</f>
        <v>1.65656</v>
      </c>
      <c r="CY100">
        <f t="shared" si="69"/>
        <v>25.8</v>
      </c>
      <c r="CZ100">
        <f t="shared" si="70"/>
        <v>25.8</v>
      </c>
      <c r="DA100">
        <f t="shared" si="71"/>
        <v>1</v>
      </c>
      <c r="DB100">
        <f t="shared" si="72"/>
        <v>20.6</v>
      </c>
      <c r="DC100">
        <f t="shared" si="73"/>
        <v>0</v>
      </c>
      <c r="DD100" t="s">
        <v>3</v>
      </c>
      <c r="DE100" t="s">
        <v>3</v>
      </c>
      <c r="DF100">
        <f t="shared" si="66"/>
        <v>42.74</v>
      </c>
      <c r="DG100">
        <f t="shared" si="63"/>
        <v>0</v>
      </c>
      <c r="DH100">
        <f t="shared" si="64"/>
        <v>0</v>
      </c>
      <c r="DI100">
        <f t="shared" si="67"/>
        <v>0</v>
      </c>
      <c r="DJ100">
        <f t="shared" si="74"/>
        <v>42.74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ROW(Source!A107)</f>
        <v>107</v>
      </c>
      <c r="B101">
        <v>47212648</v>
      </c>
      <c r="C101">
        <v>47213120</v>
      </c>
      <c r="D101">
        <v>40391807</v>
      </c>
      <c r="E101">
        <v>1</v>
      </c>
      <c r="F101">
        <v>1</v>
      </c>
      <c r="G101">
        <v>1074</v>
      </c>
      <c r="H101">
        <v>3</v>
      </c>
      <c r="I101" t="s">
        <v>304</v>
      </c>
      <c r="J101" t="s">
        <v>305</v>
      </c>
      <c r="K101" t="s">
        <v>306</v>
      </c>
      <c r="L101">
        <v>1348</v>
      </c>
      <c r="N101">
        <v>1009</v>
      </c>
      <c r="O101" t="s">
        <v>241</v>
      </c>
      <c r="P101" t="s">
        <v>241</v>
      </c>
      <c r="Q101">
        <v>1000</v>
      </c>
      <c r="W101">
        <v>0</v>
      </c>
      <c r="X101">
        <v>-1495278284</v>
      </c>
      <c r="Y101">
        <f t="shared" si="68"/>
        <v>5.0000000000000001E-4</v>
      </c>
      <c r="AA101">
        <v>60966</v>
      </c>
      <c r="AB101">
        <v>0</v>
      </c>
      <c r="AC101">
        <v>0</v>
      </c>
      <c r="AD101">
        <v>0</v>
      </c>
      <c r="AE101">
        <v>60966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5.0000000000000001E-4</v>
      </c>
      <c r="AU101" t="s">
        <v>3</v>
      </c>
      <c r="AV101">
        <v>0</v>
      </c>
      <c r="AW101">
        <v>2</v>
      </c>
      <c r="AX101">
        <v>47213151</v>
      </c>
      <c r="AY101">
        <v>1</v>
      </c>
      <c r="AZ101">
        <v>0</v>
      </c>
      <c r="BA101">
        <v>179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ROUND(Y101*Source!I107,9)</f>
        <v>1.03535E-3</v>
      </c>
      <c r="CY101">
        <f t="shared" si="69"/>
        <v>60966</v>
      </c>
      <c r="CZ101">
        <f t="shared" si="70"/>
        <v>60966</v>
      </c>
      <c r="DA101">
        <f t="shared" si="71"/>
        <v>1</v>
      </c>
      <c r="DB101">
        <f t="shared" si="72"/>
        <v>30.5</v>
      </c>
      <c r="DC101">
        <f t="shared" si="73"/>
        <v>0</v>
      </c>
      <c r="DD101" t="s">
        <v>3</v>
      </c>
      <c r="DE101" t="s">
        <v>3</v>
      </c>
      <c r="DF101">
        <f t="shared" si="66"/>
        <v>63.12</v>
      </c>
      <c r="DG101">
        <f t="shared" si="63"/>
        <v>0</v>
      </c>
      <c r="DH101">
        <f t="shared" si="64"/>
        <v>0</v>
      </c>
      <c r="DI101">
        <f t="shared" si="67"/>
        <v>0</v>
      </c>
      <c r="DJ101">
        <f t="shared" si="74"/>
        <v>63.12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ROW(Source!A107)</f>
        <v>107</v>
      </c>
      <c r="B102">
        <v>47212648</v>
      </c>
      <c r="C102">
        <v>47213120</v>
      </c>
      <c r="D102">
        <v>40391830</v>
      </c>
      <c r="E102">
        <v>1</v>
      </c>
      <c r="F102">
        <v>1</v>
      </c>
      <c r="G102">
        <v>1074</v>
      </c>
      <c r="H102">
        <v>3</v>
      </c>
      <c r="I102" t="s">
        <v>307</v>
      </c>
      <c r="J102" t="s">
        <v>308</v>
      </c>
      <c r="K102" t="s">
        <v>309</v>
      </c>
      <c r="L102">
        <v>1348</v>
      </c>
      <c r="N102">
        <v>1009</v>
      </c>
      <c r="O102" t="s">
        <v>241</v>
      </c>
      <c r="P102" t="s">
        <v>241</v>
      </c>
      <c r="Q102">
        <v>1000</v>
      </c>
      <c r="W102">
        <v>0</v>
      </c>
      <c r="X102">
        <v>186625698</v>
      </c>
      <c r="Y102">
        <f t="shared" si="68"/>
        <v>4.0000000000000003E-5</v>
      </c>
      <c r="AA102">
        <v>7982.5</v>
      </c>
      <c r="AB102">
        <v>0</v>
      </c>
      <c r="AC102">
        <v>0</v>
      </c>
      <c r="AD102">
        <v>0</v>
      </c>
      <c r="AE102">
        <v>7982.5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4.0000000000000003E-5</v>
      </c>
      <c r="AU102" t="s">
        <v>3</v>
      </c>
      <c r="AV102">
        <v>0</v>
      </c>
      <c r="AW102">
        <v>2</v>
      </c>
      <c r="AX102">
        <v>47213152</v>
      </c>
      <c r="AY102">
        <v>1</v>
      </c>
      <c r="AZ102">
        <v>0</v>
      </c>
      <c r="BA102">
        <v>180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ROUND(Y102*Source!I107,9)</f>
        <v>8.2828E-5</v>
      </c>
      <c r="CY102">
        <f t="shared" si="69"/>
        <v>7982.5</v>
      </c>
      <c r="CZ102">
        <f t="shared" si="70"/>
        <v>7982.5</v>
      </c>
      <c r="DA102">
        <f t="shared" si="71"/>
        <v>1</v>
      </c>
      <c r="DB102">
        <f t="shared" si="72"/>
        <v>0.3</v>
      </c>
      <c r="DC102">
        <f t="shared" si="73"/>
        <v>0</v>
      </c>
      <c r="DD102" t="s">
        <v>3</v>
      </c>
      <c r="DE102" t="s">
        <v>3</v>
      </c>
      <c r="DF102">
        <f t="shared" si="66"/>
        <v>0.66</v>
      </c>
      <c r="DG102">
        <f t="shared" si="63"/>
        <v>0</v>
      </c>
      <c r="DH102">
        <f t="shared" si="64"/>
        <v>0</v>
      </c>
      <c r="DI102">
        <f t="shared" si="67"/>
        <v>0</v>
      </c>
      <c r="DJ102">
        <f t="shared" si="74"/>
        <v>0.66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ROW(Source!A107)</f>
        <v>107</v>
      </c>
      <c r="B103">
        <v>47212648</v>
      </c>
      <c r="C103">
        <v>47213120</v>
      </c>
      <c r="D103">
        <v>40408943</v>
      </c>
      <c r="E103">
        <v>1</v>
      </c>
      <c r="F103">
        <v>1</v>
      </c>
      <c r="G103">
        <v>1074</v>
      </c>
      <c r="H103">
        <v>3</v>
      </c>
      <c r="I103" t="s">
        <v>310</v>
      </c>
      <c r="J103" t="s">
        <v>311</v>
      </c>
      <c r="K103" t="s">
        <v>312</v>
      </c>
      <c r="L103">
        <v>1356</v>
      </c>
      <c r="N103">
        <v>1010</v>
      </c>
      <c r="O103" t="s">
        <v>313</v>
      </c>
      <c r="P103" t="s">
        <v>313</v>
      </c>
      <c r="Q103">
        <v>1000</v>
      </c>
      <c r="W103">
        <v>0</v>
      </c>
      <c r="X103">
        <v>-459038352</v>
      </c>
      <c r="Y103">
        <f t="shared" si="68"/>
        <v>4.0999999999999999E-4</v>
      </c>
      <c r="AA103">
        <v>226.68</v>
      </c>
      <c r="AB103">
        <v>0</v>
      </c>
      <c r="AC103">
        <v>0</v>
      </c>
      <c r="AD103">
        <v>0</v>
      </c>
      <c r="AE103">
        <v>226.68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4.0999999999999999E-4</v>
      </c>
      <c r="AU103" t="s">
        <v>3</v>
      </c>
      <c r="AV103">
        <v>0</v>
      </c>
      <c r="AW103">
        <v>2</v>
      </c>
      <c r="AX103">
        <v>47213153</v>
      </c>
      <c r="AY103">
        <v>1</v>
      </c>
      <c r="AZ103">
        <v>0</v>
      </c>
      <c r="BA103">
        <v>181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ROUND(Y103*Source!I107,9)</f>
        <v>8.4898700000000005E-4</v>
      </c>
      <c r="CY103">
        <f t="shared" si="69"/>
        <v>226.68</v>
      </c>
      <c r="CZ103">
        <f t="shared" si="70"/>
        <v>226.68</v>
      </c>
      <c r="DA103">
        <f t="shared" si="71"/>
        <v>1</v>
      </c>
      <c r="DB103">
        <f t="shared" si="72"/>
        <v>0.1</v>
      </c>
      <c r="DC103">
        <f t="shared" si="73"/>
        <v>0</v>
      </c>
      <c r="DD103" t="s">
        <v>3</v>
      </c>
      <c r="DE103" t="s">
        <v>3</v>
      </c>
      <c r="DF103">
        <f t="shared" si="66"/>
        <v>0.19</v>
      </c>
      <c r="DG103">
        <f t="shared" si="63"/>
        <v>0</v>
      </c>
      <c r="DH103">
        <f t="shared" si="64"/>
        <v>0</v>
      </c>
      <c r="DI103">
        <f t="shared" si="67"/>
        <v>0</v>
      </c>
      <c r="DJ103">
        <f t="shared" si="74"/>
        <v>0.19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ROW(Source!A107)</f>
        <v>107</v>
      </c>
      <c r="B104">
        <v>47212648</v>
      </c>
      <c r="C104">
        <v>47213120</v>
      </c>
      <c r="D104">
        <v>40408604</v>
      </c>
      <c r="E104">
        <v>1</v>
      </c>
      <c r="F104">
        <v>1</v>
      </c>
      <c r="G104">
        <v>1074</v>
      </c>
      <c r="H104">
        <v>3</v>
      </c>
      <c r="I104" t="s">
        <v>314</v>
      </c>
      <c r="J104" t="s">
        <v>315</v>
      </c>
      <c r="K104" t="s">
        <v>316</v>
      </c>
      <c r="L104">
        <v>1301</v>
      </c>
      <c r="N104">
        <v>1003</v>
      </c>
      <c r="O104" t="s">
        <v>62</v>
      </c>
      <c r="P104" t="s">
        <v>62</v>
      </c>
      <c r="Q104">
        <v>1</v>
      </c>
      <c r="W104">
        <v>0</v>
      </c>
      <c r="X104">
        <v>441798415</v>
      </c>
      <c r="Y104">
        <f t="shared" si="68"/>
        <v>0.96</v>
      </c>
      <c r="AA104">
        <v>0.7</v>
      </c>
      <c r="AB104">
        <v>0</v>
      </c>
      <c r="AC104">
        <v>0</v>
      </c>
      <c r="AD104">
        <v>0</v>
      </c>
      <c r="AE104">
        <v>0.7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0.96</v>
      </c>
      <c r="AU104" t="s">
        <v>3</v>
      </c>
      <c r="AV104">
        <v>0</v>
      </c>
      <c r="AW104">
        <v>2</v>
      </c>
      <c r="AX104">
        <v>47213154</v>
      </c>
      <c r="AY104">
        <v>1</v>
      </c>
      <c r="AZ104">
        <v>0</v>
      </c>
      <c r="BA104">
        <v>182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ROUND(Y104*Source!I107,9)</f>
        <v>1.9878720000000001</v>
      </c>
      <c r="CY104">
        <f t="shared" si="69"/>
        <v>0.7</v>
      </c>
      <c r="CZ104">
        <f t="shared" si="70"/>
        <v>0.7</v>
      </c>
      <c r="DA104">
        <f t="shared" si="71"/>
        <v>1</v>
      </c>
      <c r="DB104">
        <f t="shared" si="72"/>
        <v>0.7</v>
      </c>
      <c r="DC104">
        <f t="shared" si="73"/>
        <v>0</v>
      </c>
      <c r="DD104" t="s">
        <v>3</v>
      </c>
      <c r="DE104" t="s">
        <v>3</v>
      </c>
      <c r="DF104">
        <f t="shared" si="66"/>
        <v>1.39</v>
      </c>
      <c r="DG104">
        <f t="shared" si="63"/>
        <v>0</v>
      </c>
      <c r="DH104">
        <f t="shared" si="64"/>
        <v>0</v>
      </c>
      <c r="DI104">
        <f t="shared" si="67"/>
        <v>0</v>
      </c>
      <c r="DJ104">
        <f t="shared" si="74"/>
        <v>1.39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ROW(Source!A107)</f>
        <v>107</v>
      </c>
      <c r="B105">
        <v>47212648</v>
      </c>
      <c r="C105">
        <v>47213120</v>
      </c>
      <c r="D105">
        <v>40408606</v>
      </c>
      <c r="E105">
        <v>1</v>
      </c>
      <c r="F105">
        <v>1</v>
      </c>
      <c r="G105">
        <v>1074</v>
      </c>
      <c r="H105">
        <v>3</v>
      </c>
      <c r="I105" t="s">
        <v>317</v>
      </c>
      <c r="J105" t="s">
        <v>318</v>
      </c>
      <c r="K105" t="s">
        <v>319</v>
      </c>
      <c r="L105">
        <v>1356</v>
      </c>
      <c r="N105">
        <v>1010</v>
      </c>
      <c r="O105" t="s">
        <v>313</v>
      </c>
      <c r="P105" t="s">
        <v>313</v>
      </c>
      <c r="Q105">
        <v>1000</v>
      </c>
      <c r="W105">
        <v>0</v>
      </c>
      <c r="X105">
        <v>1017539547</v>
      </c>
      <c r="Y105">
        <f t="shared" si="68"/>
        <v>8.3199999999999993E-3</v>
      </c>
      <c r="AA105">
        <v>6.44</v>
      </c>
      <c r="AB105">
        <v>0</v>
      </c>
      <c r="AC105">
        <v>0</v>
      </c>
      <c r="AD105">
        <v>0</v>
      </c>
      <c r="AE105">
        <v>6.44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8.3199999999999993E-3</v>
      </c>
      <c r="AU105" t="s">
        <v>3</v>
      </c>
      <c r="AV105">
        <v>0</v>
      </c>
      <c r="AW105">
        <v>2</v>
      </c>
      <c r="AX105">
        <v>47213155</v>
      </c>
      <c r="AY105">
        <v>1</v>
      </c>
      <c r="AZ105">
        <v>0</v>
      </c>
      <c r="BA105">
        <v>183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ROUND(Y105*Source!I107,9)</f>
        <v>1.7228224E-2</v>
      </c>
      <c r="CY105">
        <f t="shared" si="69"/>
        <v>6.44</v>
      </c>
      <c r="CZ105">
        <f t="shared" si="70"/>
        <v>6.44</v>
      </c>
      <c r="DA105">
        <f t="shared" si="71"/>
        <v>1</v>
      </c>
      <c r="DB105">
        <f t="shared" si="72"/>
        <v>0.1</v>
      </c>
      <c r="DC105">
        <f t="shared" si="73"/>
        <v>0</v>
      </c>
      <c r="DD105" t="s">
        <v>3</v>
      </c>
      <c r="DE105" t="s">
        <v>3</v>
      </c>
      <c r="DF105">
        <f t="shared" si="66"/>
        <v>0.11</v>
      </c>
      <c r="DG105">
        <f t="shared" si="63"/>
        <v>0</v>
      </c>
      <c r="DH105">
        <f t="shared" si="64"/>
        <v>0</v>
      </c>
      <c r="DI105">
        <f t="shared" si="67"/>
        <v>0</v>
      </c>
      <c r="DJ105">
        <f t="shared" si="74"/>
        <v>0.11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ROW(Source!A108)</f>
        <v>108</v>
      </c>
      <c r="B106">
        <v>47212649</v>
      </c>
      <c r="C106">
        <v>47213120</v>
      </c>
      <c r="D106">
        <v>40345168</v>
      </c>
      <c r="E106">
        <v>1074</v>
      </c>
      <c r="F106">
        <v>1</v>
      </c>
      <c r="G106">
        <v>1074</v>
      </c>
      <c r="H106">
        <v>1</v>
      </c>
      <c r="I106" t="s">
        <v>269</v>
      </c>
      <c r="J106" t="s">
        <v>3</v>
      </c>
      <c r="K106" t="s">
        <v>270</v>
      </c>
      <c r="L106">
        <v>1191</v>
      </c>
      <c r="N106">
        <v>1013</v>
      </c>
      <c r="O106" t="s">
        <v>271</v>
      </c>
      <c r="P106" t="s">
        <v>271</v>
      </c>
      <c r="Q106">
        <v>1</v>
      </c>
      <c r="W106">
        <v>0</v>
      </c>
      <c r="X106">
        <v>476480486</v>
      </c>
      <c r="Y106">
        <f>(AT106*1.1)</f>
        <v>34.870000000000005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31.7</v>
      </c>
      <c r="AU106" t="s">
        <v>22</v>
      </c>
      <c r="AV106">
        <v>1</v>
      </c>
      <c r="AW106">
        <v>2</v>
      </c>
      <c r="AX106">
        <v>47213145</v>
      </c>
      <c r="AY106">
        <v>1</v>
      </c>
      <c r="AZ106">
        <v>0</v>
      </c>
      <c r="BA106">
        <v>186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ROUND(AT106*Source!I108*AH106*AL106,2)</f>
        <v>0</v>
      </c>
      <c r="CV106">
        <f>ROUND(Y106*Source!I108,9)</f>
        <v>72.205309</v>
      </c>
      <c r="CW106">
        <v>0</v>
      </c>
      <c r="CX106">
        <f>ROUND(Y106*Source!I108,9)</f>
        <v>72.205309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ROUND((ROUND(AT106*CZ106,2)*1.1),1)</f>
        <v>0</v>
      </c>
      <c r="DC106">
        <f>ROUND((ROUND(AT106*AG106,2)*1.1),1)</f>
        <v>0</v>
      </c>
      <c r="DD106" t="s">
        <v>3</v>
      </c>
      <c r="DE106" t="s">
        <v>3</v>
      </c>
      <c r="DF106">
        <f t="shared" si="66"/>
        <v>0</v>
      </c>
      <c r="DG106">
        <f t="shared" si="63"/>
        <v>0</v>
      </c>
      <c r="DH106">
        <f t="shared" si="64"/>
        <v>0</v>
      </c>
      <c r="DI106">
        <f t="shared" si="67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ROW(Source!A108)</f>
        <v>108</v>
      </c>
      <c r="B107">
        <v>47212649</v>
      </c>
      <c r="C107">
        <v>47213120</v>
      </c>
      <c r="D107">
        <v>40421776</v>
      </c>
      <c r="E107">
        <v>1</v>
      </c>
      <c r="F107">
        <v>1</v>
      </c>
      <c r="G107">
        <v>1074</v>
      </c>
      <c r="H107">
        <v>2</v>
      </c>
      <c r="I107" t="s">
        <v>283</v>
      </c>
      <c r="J107" t="s">
        <v>284</v>
      </c>
      <c r="K107" t="s">
        <v>285</v>
      </c>
      <c r="L107">
        <v>1368</v>
      </c>
      <c r="N107">
        <v>1011</v>
      </c>
      <c r="O107" t="s">
        <v>275</v>
      </c>
      <c r="P107" t="s">
        <v>275</v>
      </c>
      <c r="Q107">
        <v>1</v>
      </c>
      <c r="W107">
        <v>0</v>
      </c>
      <c r="X107">
        <v>-1054899212</v>
      </c>
      <c r="Y107">
        <f>(AT107*1.1)</f>
        <v>3.0470000000000002</v>
      </c>
      <c r="AA107">
        <v>0</v>
      </c>
      <c r="AB107">
        <v>1211.2</v>
      </c>
      <c r="AC107">
        <v>517.35</v>
      </c>
      <c r="AD107">
        <v>0</v>
      </c>
      <c r="AE107">
        <v>0</v>
      </c>
      <c r="AF107">
        <v>83.1</v>
      </c>
      <c r="AG107">
        <v>12.62</v>
      </c>
      <c r="AH107">
        <v>0</v>
      </c>
      <c r="AI107">
        <v>1</v>
      </c>
      <c r="AJ107">
        <v>13.66</v>
      </c>
      <c r="AK107">
        <v>38.42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2.77</v>
      </c>
      <c r="AU107" t="s">
        <v>22</v>
      </c>
      <c r="AV107">
        <v>0</v>
      </c>
      <c r="AW107">
        <v>2</v>
      </c>
      <c r="AX107">
        <v>47213146</v>
      </c>
      <c r="AY107">
        <v>1</v>
      </c>
      <c r="AZ107">
        <v>0</v>
      </c>
      <c r="BA107">
        <v>187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ROUND(Y107*Source!I108*DO107,9)</f>
        <v>0</v>
      </c>
      <c r="CX107">
        <f>ROUND(Y107*Source!I108,9)</f>
        <v>6.3094229000000004</v>
      </c>
      <c r="CY107">
        <f>AB107</f>
        <v>1211.2</v>
      </c>
      <c r="CZ107">
        <f>AF107</f>
        <v>83.1</v>
      </c>
      <c r="DA107">
        <f>AJ107</f>
        <v>13.66</v>
      </c>
      <c r="DB107">
        <f>ROUND((ROUND(AT107*CZ107,2)*1.1),1)</f>
        <v>253.2</v>
      </c>
      <c r="DC107">
        <f>ROUND((ROUND(AT107*AG107,2)*1.1),1)</f>
        <v>38.5</v>
      </c>
      <c r="DD107" t="s">
        <v>3</v>
      </c>
      <c r="DE107" t="s">
        <v>3</v>
      </c>
      <c r="DF107">
        <f t="shared" si="66"/>
        <v>0</v>
      </c>
      <c r="DG107">
        <f>ROUND(ROUND(AF107*AJ107,2)*CX107,2)</f>
        <v>7162.14</v>
      </c>
      <c r="DH107">
        <f>ROUND(ROUND(AG107*AK107,2)*CX107,2)</f>
        <v>3059.19</v>
      </c>
      <c r="DI107">
        <f t="shared" si="67"/>
        <v>0</v>
      </c>
      <c r="DJ107">
        <f>DG107</f>
        <v>7162.14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ROW(Source!A108)</f>
        <v>108</v>
      </c>
      <c r="B108">
        <v>47212649</v>
      </c>
      <c r="C108">
        <v>47213120</v>
      </c>
      <c r="D108">
        <v>40421120</v>
      </c>
      <c r="E108">
        <v>1</v>
      </c>
      <c r="F108">
        <v>1</v>
      </c>
      <c r="G108">
        <v>1074</v>
      </c>
      <c r="H108">
        <v>2</v>
      </c>
      <c r="I108" t="s">
        <v>295</v>
      </c>
      <c r="J108" t="s">
        <v>296</v>
      </c>
      <c r="K108" t="s">
        <v>297</v>
      </c>
      <c r="L108">
        <v>1368</v>
      </c>
      <c r="N108">
        <v>1011</v>
      </c>
      <c r="O108" t="s">
        <v>275</v>
      </c>
      <c r="P108" t="s">
        <v>275</v>
      </c>
      <c r="Q108">
        <v>1</v>
      </c>
      <c r="W108">
        <v>0</v>
      </c>
      <c r="X108">
        <v>-1846153325</v>
      </c>
      <c r="Y108">
        <f>(AT108*1.1)</f>
        <v>7.8430000000000009</v>
      </c>
      <c r="AA108">
        <v>0</v>
      </c>
      <c r="AB108">
        <v>6.75</v>
      </c>
      <c r="AC108">
        <v>0</v>
      </c>
      <c r="AD108">
        <v>0</v>
      </c>
      <c r="AE108">
        <v>0</v>
      </c>
      <c r="AF108">
        <v>0.73</v>
      </c>
      <c r="AG108">
        <v>0</v>
      </c>
      <c r="AH108">
        <v>0</v>
      </c>
      <c r="AI108">
        <v>1</v>
      </c>
      <c r="AJ108">
        <v>8.66</v>
      </c>
      <c r="AK108">
        <v>38.42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7.13</v>
      </c>
      <c r="AU108" t="s">
        <v>22</v>
      </c>
      <c r="AV108">
        <v>0</v>
      </c>
      <c r="AW108">
        <v>2</v>
      </c>
      <c r="AX108">
        <v>47213147</v>
      </c>
      <c r="AY108">
        <v>1</v>
      </c>
      <c r="AZ108">
        <v>0</v>
      </c>
      <c r="BA108">
        <v>188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ROUND(Y108*Source!I108*DO108,9)</f>
        <v>0</v>
      </c>
      <c r="CX108">
        <f>ROUND(Y108*Source!I108,9)</f>
        <v>16.240500099999998</v>
      </c>
      <c r="CY108">
        <f>AB108</f>
        <v>6.75</v>
      </c>
      <c r="CZ108">
        <f>AF108</f>
        <v>0.73</v>
      </c>
      <c r="DA108">
        <f>AJ108</f>
        <v>8.66</v>
      </c>
      <c r="DB108">
        <f>ROUND((ROUND(AT108*CZ108,2)*1.1),1)</f>
        <v>5.7</v>
      </c>
      <c r="DC108">
        <f>ROUND((ROUND(AT108*AG108,2)*1.1),1)</f>
        <v>0</v>
      </c>
      <c r="DD108" t="s">
        <v>3</v>
      </c>
      <c r="DE108" t="s">
        <v>3</v>
      </c>
      <c r="DF108">
        <f t="shared" si="66"/>
        <v>0</v>
      </c>
      <c r="DG108">
        <f>ROUND(ROUND(AF108*AJ108,2)*CX108,2)</f>
        <v>102.64</v>
      </c>
      <c r="DH108">
        <f>ROUND(ROUND(AG108*AK108,2)*CX108,2)</f>
        <v>0</v>
      </c>
      <c r="DI108">
        <f t="shared" si="67"/>
        <v>0</v>
      </c>
      <c r="DJ108">
        <f>DG108</f>
        <v>102.64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ROW(Source!A108)</f>
        <v>108</v>
      </c>
      <c r="B109">
        <v>47212649</v>
      </c>
      <c r="C109">
        <v>47213120</v>
      </c>
      <c r="D109">
        <v>40421156</v>
      </c>
      <c r="E109">
        <v>1</v>
      </c>
      <c r="F109">
        <v>1</v>
      </c>
      <c r="G109">
        <v>1074</v>
      </c>
      <c r="H109">
        <v>2</v>
      </c>
      <c r="I109" t="s">
        <v>326</v>
      </c>
      <c r="J109" t="s">
        <v>327</v>
      </c>
      <c r="K109" t="s">
        <v>328</v>
      </c>
      <c r="L109">
        <v>1368</v>
      </c>
      <c r="N109">
        <v>1011</v>
      </c>
      <c r="O109" t="s">
        <v>275</v>
      </c>
      <c r="P109" t="s">
        <v>275</v>
      </c>
      <c r="Q109">
        <v>1</v>
      </c>
      <c r="W109">
        <v>0</v>
      </c>
      <c r="X109">
        <v>588078337</v>
      </c>
      <c r="Y109">
        <f>(AT109*1.1)</f>
        <v>7.2820000000000009</v>
      </c>
      <c r="AA109">
        <v>0</v>
      </c>
      <c r="AB109">
        <v>39.78</v>
      </c>
      <c r="AC109">
        <v>0</v>
      </c>
      <c r="AD109">
        <v>0</v>
      </c>
      <c r="AE109">
        <v>0</v>
      </c>
      <c r="AF109">
        <v>4</v>
      </c>
      <c r="AG109">
        <v>0</v>
      </c>
      <c r="AH109">
        <v>0</v>
      </c>
      <c r="AI109">
        <v>1</v>
      </c>
      <c r="AJ109">
        <v>9.32</v>
      </c>
      <c r="AK109">
        <v>38.42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6.62</v>
      </c>
      <c r="AU109" t="s">
        <v>22</v>
      </c>
      <c r="AV109">
        <v>0</v>
      </c>
      <c r="AW109">
        <v>2</v>
      </c>
      <c r="AX109">
        <v>47213148</v>
      </c>
      <c r="AY109">
        <v>1</v>
      </c>
      <c r="AZ109">
        <v>0</v>
      </c>
      <c r="BA109">
        <v>189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ROUND(Y109*Source!I108*DO109,9)</f>
        <v>0</v>
      </c>
      <c r="CX109">
        <f>ROUND(Y109*Source!I108,9)</f>
        <v>15.078837399999999</v>
      </c>
      <c r="CY109">
        <f>AB109</f>
        <v>39.78</v>
      </c>
      <c r="CZ109">
        <f>AF109</f>
        <v>4</v>
      </c>
      <c r="DA109">
        <f>AJ109</f>
        <v>9.32</v>
      </c>
      <c r="DB109">
        <f>ROUND((ROUND(AT109*CZ109,2)*1.1),1)</f>
        <v>29.1</v>
      </c>
      <c r="DC109">
        <f>ROUND((ROUND(AT109*AG109,2)*1.1),1)</f>
        <v>0</v>
      </c>
      <c r="DD109" t="s">
        <v>3</v>
      </c>
      <c r="DE109" t="s">
        <v>3</v>
      </c>
      <c r="DF109">
        <f t="shared" si="66"/>
        <v>0</v>
      </c>
      <c r="DG109">
        <f>ROUND(ROUND(AF109*AJ109,2)*CX109,2)</f>
        <v>562.14</v>
      </c>
      <c r="DH109">
        <f>ROUND(ROUND(AG109*AK109,2)*CX109,2)</f>
        <v>0</v>
      </c>
      <c r="DI109">
        <f t="shared" si="67"/>
        <v>0</v>
      </c>
      <c r="DJ109">
        <f>DG109</f>
        <v>562.14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ROW(Source!A108)</f>
        <v>108</v>
      </c>
      <c r="B110">
        <v>47212649</v>
      </c>
      <c r="C110">
        <v>47213120</v>
      </c>
      <c r="D110">
        <v>40391528</v>
      </c>
      <c r="E110">
        <v>1</v>
      </c>
      <c r="F110">
        <v>1</v>
      </c>
      <c r="G110">
        <v>1074</v>
      </c>
      <c r="H110">
        <v>3</v>
      </c>
      <c r="I110" t="s">
        <v>298</v>
      </c>
      <c r="J110" t="s">
        <v>299</v>
      </c>
      <c r="K110" t="s">
        <v>300</v>
      </c>
      <c r="L110">
        <v>1348</v>
      </c>
      <c r="N110">
        <v>1009</v>
      </c>
      <c r="O110" t="s">
        <v>241</v>
      </c>
      <c r="P110" t="s">
        <v>241</v>
      </c>
      <c r="Q110">
        <v>1000</v>
      </c>
      <c r="W110">
        <v>0</v>
      </c>
      <c r="X110">
        <v>-112298422</v>
      </c>
      <c r="Y110">
        <f t="shared" ref="Y110:Y116" si="75">AT110</f>
        <v>6.0000000000000002E-5</v>
      </c>
      <c r="AA110">
        <v>83977.62</v>
      </c>
      <c r="AB110">
        <v>0</v>
      </c>
      <c r="AC110">
        <v>0</v>
      </c>
      <c r="AD110">
        <v>0</v>
      </c>
      <c r="AE110">
        <v>11242.42</v>
      </c>
      <c r="AF110">
        <v>0</v>
      </c>
      <c r="AG110">
        <v>0</v>
      </c>
      <c r="AH110">
        <v>0</v>
      </c>
      <c r="AI110">
        <v>6.91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6.0000000000000002E-5</v>
      </c>
      <c r="AU110" t="s">
        <v>3</v>
      </c>
      <c r="AV110">
        <v>0</v>
      </c>
      <c r="AW110">
        <v>2</v>
      </c>
      <c r="AX110">
        <v>47213149</v>
      </c>
      <c r="AY110">
        <v>1</v>
      </c>
      <c r="AZ110">
        <v>0</v>
      </c>
      <c r="BA110">
        <v>190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ROUND(Y110*Source!I108,9)</f>
        <v>1.2424199999999999E-4</v>
      </c>
      <c r="CY110">
        <f t="shared" ref="CY110:CY116" si="76">AA110</f>
        <v>83977.62</v>
      </c>
      <c r="CZ110">
        <f t="shared" ref="CZ110:CZ116" si="77">AE110</f>
        <v>11242.42</v>
      </c>
      <c r="DA110">
        <f t="shared" ref="DA110:DA116" si="78">AI110</f>
        <v>6.91</v>
      </c>
      <c r="DB110">
        <f t="shared" ref="DB110:DB116" si="79">ROUND(ROUND(AT110*CZ110,2),1)</f>
        <v>0.7</v>
      </c>
      <c r="DC110">
        <f t="shared" ref="DC110:DC116" si="80">ROUND(ROUND(AT110*AG110,2),1)</f>
        <v>0</v>
      </c>
      <c r="DD110" t="s">
        <v>3</v>
      </c>
      <c r="DE110" t="s">
        <v>3</v>
      </c>
      <c r="DF110">
        <f t="shared" ref="DF110:DF116" si="81">ROUND(ROUND(AE110*AI110,2)*CX110,2)</f>
        <v>9.65</v>
      </c>
      <c r="DG110">
        <f t="shared" ref="DG110:DG125" si="82">ROUND(ROUND(AF110,2)*CX110,2)</f>
        <v>0</v>
      </c>
      <c r="DH110">
        <f t="shared" ref="DH110:DH125" si="83">ROUND(ROUND(AG110,2)*CX110,2)</f>
        <v>0</v>
      </c>
      <c r="DI110">
        <f t="shared" si="67"/>
        <v>0</v>
      </c>
      <c r="DJ110">
        <f t="shared" ref="DJ110:DJ116" si="84">DF110</f>
        <v>9.65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ROW(Source!A108)</f>
        <v>108</v>
      </c>
      <c r="B111">
        <v>47212649</v>
      </c>
      <c r="C111">
        <v>47213120</v>
      </c>
      <c r="D111">
        <v>40398039</v>
      </c>
      <c r="E111">
        <v>1</v>
      </c>
      <c r="F111">
        <v>1</v>
      </c>
      <c r="G111">
        <v>1074</v>
      </c>
      <c r="H111">
        <v>3</v>
      </c>
      <c r="I111" t="s">
        <v>301</v>
      </c>
      <c r="J111" t="s">
        <v>302</v>
      </c>
      <c r="K111" t="s">
        <v>303</v>
      </c>
      <c r="L111">
        <v>1346</v>
      </c>
      <c r="N111">
        <v>1009</v>
      </c>
      <c r="O111" t="s">
        <v>279</v>
      </c>
      <c r="P111" t="s">
        <v>279</v>
      </c>
      <c r="Q111">
        <v>1</v>
      </c>
      <c r="W111">
        <v>0</v>
      </c>
      <c r="X111">
        <v>-1529041202</v>
      </c>
      <c r="Y111">
        <f t="shared" si="75"/>
        <v>0.8</v>
      </c>
      <c r="AA111">
        <v>211.96</v>
      </c>
      <c r="AB111">
        <v>0</v>
      </c>
      <c r="AC111">
        <v>0</v>
      </c>
      <c r="AD111">
        <v>0</v>
      </c>
      <c r="AE111">
        <v>25.8</v>
      </c>
      <c r="AF111">
        <v>0</v>
      </c>
      <c r="AG111">
        <v>0</v>
      </c>
      <c r="AH111">
        <v>0</v>
      </c>
      <c r="AI111">
        <v>7.6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0.8</v>
      </c>
      <c r="AU111" t="s">
        <v>3</v>
      </c>
      <c r="AV111">
        <v>0</v>
      </c>
      <c r="AW111">
        <v>2</v>
      </c>
      <c r="AX111">
        <v>47213150</v>
      </c>
      <c r="AY111">
        <v>1</v>
      </c>
      <c r="AZ111">
        <v>0</v>
      </c>
      <c r="BA111">
        <v>191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ROUND(Y111*Source!I108,9)</f>
        <v>1.65656</v>
      </c>
      <c r="CY111">
        <f t="shared" si="76"/>
        <v>211.96</v>
      </c>
      <c r="CZ111">
        <f t="shared" si="77"/>
        <v>25.8</v>
      </c>
      <c r="DA111">
        <f t="shared" si="78"/>
        <v>7.6</v>
      </c>
      <c r="DB111">
        <f t="shared" si="79"/>
        <v>20.6</v>
      </c>
      <c r="DC111">
        <f t="shared" si="80"/>
        <v>0</v>
      </c>
      <c r="DD111" t="s">
        <v>3</v>
      </c>
      <c r="DE111" t="s">
        <v>3</v>
      </c>
      <c r="DF111">
        <f t="shared" si="81"/>
        <v>324.82</v>
      </c>
      <c r="DG111">
        <f t="shared" si="82"/>
        <v>0</v>
      </c>
      <c r="DH111">
        <f t="shared" si="83"/>
        <v>0</v>
      </c>
      <c r="DI111">
        <f t="shared" si="67"/>
        <v>0</v>
      </c>
      <c r="DJ111">
        <f t="shared" si="84"/>
        <v>324.82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ROW(Source!A108)</f>
        <v>108</v>
      </c>
      <c r="B112">
        <v>47212649</v>
      </c>
      <c r="C112">
        <v>47213120</v>
      </c>
      <c r="D112">
        <v>40391807</v>
      </c>
      <c r="E112">
        <v>1</v>
      </c>
      <c r="F112">
        <v>1</v>
      </c>
      <c r="G112">
        <v>1074</v>
      </c>
      <c r="H112">
        <v>3</v>
      </c>
      <c r="I112" t="s">
        <v>304</v>
      </c>
      <c r="J112" t="s">
        <v>305</v>
      </c>
      <c r="K112" t="s">
        <v>306</v>
      </c>
      <c r="L112">
        <v>1348</v>
      </c>
      <c r="N112">
        <v>1009</v>
      </c>
      <c r="O112" t="s">
        <v>241</v>
      </c>
      <c r="P112" t="s">
        <v>241</v>
      </c>
      <c r="Q112">
        <v>1000</v>
      </c>
      <c r="W112">
        <v>0</v>
      </c>
      <c r="X112">
        <v>-1495278284</v>
      </c>
      <c r="Y112">
        <f t="shared" si="75"/>
        <v>5.0000000000000001E-4</v>
      </c>
      <c r="AA112">
        <v>1617949.24</v>
      </c>
      <c r="AB112">
        <v>0</v>
      </c>
      <c r="AC112">
        <v>0</v>
      </c>
      <c r="AD112">
        <v>0</v>
      </c>
      <c r="AE112">
        <v>60966</v>
      </c>
      <c r="AF112">
        <v>0</v>
      </c>
      <c r="AG112">
        <v>0</v>
      </c>
      <c r="AH112">
        <v>0</v>
      </c>
      <c r="AI112">
        <v>24.55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5.0000000000000001E-4</v>
      </c>
      <c r="AU112" t="s">
        <v>3</v>
      </c>
      <c r="AV112">
        <v>0</v>
      </c>
      <c r="AW112">
        <v>2</v>
      </c>
      <c r="AX112">
        <v>47213151</v>
      </c>
      <c r="AY112">
        <v>1</v>
      </c>
      <c r="AZ112">
        <v>0</v>
      </c>
      <c r="BA112">
        <v>192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ROUND(Y112*Source!I108,9)</f>
        <v>1.03535E-3</v>
      </c>
      <c r="CY112">
        <f t="shared" si="76"/>
        <v>1617949.24</v>
      </c>
      <c r="CZ112">
        <f t="shared" si="77"/>
        <v>60966</v>
      </c>
      <c r="DA112">
        <f t="shared" si="78"/>
        <v>24.55</v>
      </c>
      <c r="DB112">
        <f t="shared" si="79"/>
        <v>30.5</v>
      </c>
      <c r="DC112">
        <f t="shared" si="80"/>
        <v>0</v>
      </c>
      <c r="DD112" t="s">
        <v>3</v>
      </c>
      <c r="DE112" t="s">
        <v>3</v>
      </c>
      <c r="DF112">
        <f t="shared" si="81"/>
        <v>1549.62</v>
      </c>
      <c r="DG112">
        <f t="shared" si="82"/>
        <v>0</v>
      </c>
      <c r="DH112">
        <f t="shared" si="83"/>
        <v>0</v>
      </c>
      <c r="DI112">
        <f t="shared" si="67"/>
        <v>0</v>
      </c>
      <c r="DJ112">
        <f t="shared" si="84"/>
        <v>1549.62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ROW(Source!A108)</f>
        <v>108</v>
      </c>
      <c r="B113">
        <v>47212649</v>
      </c>
      <c r="C113">
        <v>47213120</v>
      </c>
      <c r="D113">
        <v>40391830</v>
      </c>
      <c r="E113">
        <v>1</v>
      </c>
      <c r="F113">
        <v>1</v>
      </c>
      <c r="G113">
        <v>1074</v>
      </c>
      <c r="H113">
        <v>3</v>
      </c>
      <c r="I113" t="s">
        <v>307</v>
      </c>
      <c r="J113" t="s">
        <v>308</v>
      </c>
      <c r="K113" t="s">
        <v>309</v>
      </c>
      <c r="L113">
        <v>1348</v>
      </c>
      <c r="N113">
        <v>1009</v>
      </c>
      <c r="O113" t="s">
        <v>241</v>
      </c>
      <c r="P113" t="s">
        <v>241</v>
      </c>
      <c r="Q113">
        <v>1000</v>
      </c>
      <c r="W113">
        <v>0</v>
      </c>
      <c r="X113">
        <v>186625698</v>
      </c>
      <c r="Y113">
        <f t="shared" si="75"/>
        <v>4.0000000000000003E-5</v>
      </c>
      <c r="AA113">
        <v>91554.57</v>
      </c>
      <c r="AB113">
        <v>0</v>
      </c>
      <c r="AC113">
        <v>0</v>
      </c>
      <c r="AD113">
        <v>0</v>
      </c>
      <c r="AE113">
        <v>7982.5</v>
      </c>
      <c r="AF113">
        <v>0</v>
      </c>
      <c r="AG113">
        <v>0</v>
      </c>
      <c r="AH113">
        <v>0</v>
      </c>
      <c r="AI113">
        <v>10.61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4.0000000000000003E-5</v>
      </c>
      <c r="AU113" t="s">
        <v>3</v>
      </c>
      <c r="AV113">
        <v>0</v>
      </c>
      <c r="AW113">
        <v>2</v>
      </c>
      <c r="AX113">
        <v>47213152</v>
      </c>
      <c r="AY113">
        <v>1</v>
      </c>
      <c r="AZ113">
        <v>0</v>
      </c>
      <c r="BA113">
        <v>193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ROUND(Y113*Source!I108,9)</f>
        <v>8.2828E-5</v>
      </c>
      <c r="CY113">
        <f t="shared" si="76"/>
        <v>91554.57</v>
      </c>
      <c r="CZ113">
        <f t="shared" si="77"/>
        <v>7982.5</v>
      </c>
      <c r="DA113">
        <f t="shared" si="78"/>
        <v>10.61</v>
      </c>
      <c r="DB113">
        <f t="shared" si="79"/>
        <v>0.3</v>
      </c>
      <c r="DC113">
        <f t="shared" si="80"/>
        <v>0</v>
      </c>
      <c r="DD113" t="s">
        <v>3</v>
      </c>
      <c r="DE113" t="s">
        <v>3</v>
      </c>
      <c r="DF113">
        <f t="shared" si="81"/>
        <v>7.02</v>
      </c>
      <c r="DG113">
        <f t="shared" si="82"/>
        <v>0</v>
      </c>
      <c r="DH113">
        <f t="shared" si="83"/>
        <v>0</v>
      </c>
      <c r="DI113">
        <f t="shared" si="67"/>
        <v>0</v>
      </c>
      <c r="DJ113">
        <f t="shared" si="84"/>
        <v>7.02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ROW(Source!A108)</f>
        <v>108</v>
      </c>
      <c r="B114">
        <v>47212649</v>
      </c>
      <c r="C114">
        <v>47213120</v>
      </c>
      <c r="D114">
        <v>40408943</v>
      </c>
      <c r="E114">
        <v>1</v>
      </c>
      <c r="F114">
        <v>1</v>
      </c>
      <c r="G114">
        <v>1074</v>
      </c>
      <c r="H114">
        <v>3</v>
      </c>
      <c r="I114" t="s">
        <v>310</v>
      </c>
      <c r="J114" t="s">
        <v>311</v>
      </c>
      <c r="K114" t="s">
        <v>312</v>
      </c>
      <c r="L114">
        <v>1356</v>
      </c>
      <c r="N114">
        <v>1010</v>
      </c>
      <c r="O114" t="s">
        <v>313</v>
      </c>
      <c r="P114" t="s">
        <v>313</v>
      </c>
      <c r="Q114">
        <v>1000</v>
      </c>
      <c r="W114">
        <v>0</v>
      </c>
      <c r="X114">
        <v>-459038352</v>
      </c>
      <c r="Y114">
        <f t="shared" si="75"/>
        <v>4.0999999999999999E-4</v>
      </c>
      <c r="AA114">
        <v>1573.16</v>
      </c>
      <c r="AB114">
        <v>0</v>
      </c>
      <c r="AC114">
        <v>0</v>
      </c>
      <c r="AD114">
        <v>0</v>
      </c>
      <c r="AE114">
        <v>226.68</v>
      </c>
      <c r="AF114">
        <v>0</v>
      </c>
      <c r="AG114">
        <v>0</v>
      </c>
      <c r="AH114">
        <v>0</v>
      </c>
      <c r="AI114">
        <v>6.42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4.0999999999999999E-4</v>
      </c>
      <c r="AU114" t="s">
        <v>3</v>
      </c>
      <c r="AV114">
        <v>0</v>
      </c>
      <c r="AW114">
        <v>2</v>
      </c>
      <c r="AX114">
        <v>47213153</v>
      </c>
      <c r="AY114">
        <v>1</v>
      </c>
      <c r="AZ114">
        <v>0</v>
      </c>
      <c r="BA114">
        <v>194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ROUND(Y114*Source!I108,9)</f>
        <v>8.4898700000000005E-4</v>
      </c>
      <c r="CY114">
        <f t="shared" si="76"/>
        <v>1573.16</v>
      </c>
      <c r="CZ114">
        <f t="shared" si="77"/>
        <v>226.68</v>
      </c>
      <c r="DA114">
        <f t="shared" si="78"/>
        <v>6.42</v>
      </c>
      <c r="DB114">
        <f t="shared" si="79"/>
        <v>0.1</v>
      </c>
      <c r="DC114">
        <f t="shared" si="80"/>
        <v>0</v>
      </c>
      <c r="DD114" t="s">
        <v>3</v>
      </c>
      <c r="DE114" t="s">
        <v>3</v>
      </c>
      <c r="DF114">
        <f t="shared" si="81"/>
        <v>1.24</v>
      </c>
      <c r="DG114">
        <f t="shared" si="82"/>
        <v>0</v>
      </c>
      <c r="DH114">
        <f t="shared" si="83"/>
        <v>0</v>
      </c>
      <c r="DI114">
        <f t="shared" si="67"/>
        <v>0</v>
      </c>
      <c r="DJ114">
        <f t="shared" si="84"/>
        <v>1.24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ROW(Source!A108)</f>
        <v>108</v>
      </c>
      <c r="B115">
        <v>47212649</v>
      </c>
      <c r="C115">
        <v>47213120</v>
      </c>
      <c r="D115">
        <v>40408604</v>
      </c>
      <c r="E115">
        <v>1</v>
      </c>
      <c r="F115">
        <v>1</v>
      </c>
      <c r="G115">
        <v>1074</v>
      </c>
      <c r="H115">
        <v>3</v>
      </c>
      <c r="I115" t="s">
        <v>314</v>
      </c>
      <c r="J115" t="s">
        <v>315</v>
      </c>
      <c r="K115" t="s">
        <v>316</v>
      </c>
      <c r="L115">
        <v>1301</v>
      </c>
      <c r="N115">
        <v>1003</v>
      </c>
      <c r="O115" t="s">
        <v>62</v>
      </c>
      <c r="P115" t="s">
        <v>62</v>
      </c>
      <c r="Q115">
        <v>1</v>
      </c>
      <c r="W115">
        <v>0</v>
      </c>
      <c r="X115">
        <v>441798415</v>
      </c>
      <c r="Y115">
        <f t="shared" si="75"/>
        <v>0.96</v>
      </c>
      <c r="AA115">
        <v>5.0999999999999996</v>
      </c>
      <c r="AB115">
        <v>0</v>
      </c>
      <c r="AC115">
        <v>0</v>
      </c>
      <c r="AD115">
        <v>0</v>
      </c>
      <c r="AE115">
        <v>0.7</v>
      </c>
      <c r="AF115">
        <v>0</v>
      </c>
      <c r="AG115">
        <v>0</v>
      </c>
      <c r="AH115">
        <v>0</v>
      </c>
      <c r="AI115">
        <v>6.74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0.96</v>
      </c>
      <c r="AU115" t="s">
        <v>3</v>
      </c>
      <c r="AV115">
        <v>0</v>
      </c>
      <c r="AW115">
        <v>2</v>
      </c>
      <c r="AX115">
        <v>47213154</v>
      </c>
      <c r="AY115">
        <v>1</v>
      </c>
      <c r="AZ115">
        <v>0</v>
      </c>
      <c r="BA115">
        <v>195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ROUND(Y115*Source!I108,9)</f>
        <v>1.9878720000000001</v>
      </c>
      <c r="CY115">
        <f t="shared" si="76"/>
        <v>5.0999999999999996</v>
      </c>
      <c r="CZ115">
        <f t="shared" si="77"/>
        <v>0.7</v>
      </c>
      <c r="DA115">
        <f t="shared" si="78"/>
        <v>6.74</v>
      </c>
      <c r="DB115">
        <f t="shared" si="79"/>
        <v>0.7</v>
      </c>
      <c r="DC115">
        <f t="shared" si="80"/>
        <v>0</v>
      </c>
      <c r="DD115" t="s">
        <v>3</v>
      </c>
      <c r="DE115" t="s">
        <v>3</v>
      </c>
      <c r="DF115">
        <f t="shared" si="81"/>
        <v>9.3800000000000008</v>
      </c>
      <c r="DG115">
        <f t="shared" si="82"/>
        <v>0</v>
      </c>
      <c r="DH115">
        <f t="shared" si="83"/>
        <v>0</v>
      </c>
      <c r="DI115">
        <f t="shared" si="67"/>
        <v>0</v>
      </c>
      <c r="DJ115">
        <f t="shared" si="84"/>
        <v>9.3800000000000008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ROW(Source!A108)</f>
        <v>108</v>
      </c>
      <c r="B116">
        <v>47212649</v>
      </c>
      <c r="C116">
        <v>47213120</v>
      </c>
      <c r="D116">
        <v>40408606</v>
      </c>
      <c r="E116">
        <v>1</v>
      </c>
      <c r="F116">
        <v>1</v>
      </c>
      <c r="G116">
        <v>1074</v>
      </c>
      <c r="H116">
        <v>3</v>
      </c>
      <c r="I116" t="s">
        <v>317</v>
      </c>
      <c r="J116" t="s">
        <v>318</v>
      </c>
      <c r="K116" t="s">
        <v>319</v>
      </c>
      <c r="L116">
        <v>1356</v>
      </c>
      <c r="N116">
        <v>1010</v>
      </c>
      <c r="O116" t="s">
        <v>313</v>
      </c>
      <c r="P116" t="s">
        <v>313</v>
      </c>
      <c r="Q116">
        <v>1000</v>
      </c>
      <c r="W116">
        <v>0</v>
      </c>
      <c r="X116">
        <v>1017539547</v>
      </c>
      <c r="Y116">
        <f t="shared" si="75"/>
        <v>8.3199999999999993E-3</v>
      </c>
      <c r="AA116">
        <v>229.8</v>
      </c>
      <c r="AB116">
        <v>0</v>
      </c>
      <c r="AC116">
        <v>0</v>
      </c>
      <c r="AD116">
        <v>0</v>
      </c>
      <c r="AE116">
        <v>6.44</v>
      </c>
      <c r="AF116">
        <v>0</v>
      </c>
      <c r="AG116">
        <v>0</v>
      </c>
      <c r="AH116">
        <v>0</v>
      </c>
      <c r="AI116">
        <v>33.01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8.3199999999999993E-3</v>
      </c>
      <c r="AU116" t="s">
        <v>3</v>
      </c>
      <c r="AV116">
        <v>0</v>
      </c>
      <c r="AW116">
        <v>2</v>
      </c>
      <c r="AX116">
        <v>47213155</v>
      </c>
      <c r="AY116">
        <v>1</v>
      </c>
      <c r="AZ116">
        <v>0</v>
      </c>
      <c r="BA116">
        <v>196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ROUND(Y116*Source!I108,9)</f>
        <v>1.7228224E-2</v>
      </c>
      <c r="CY116">
        <f t="shared" si="76"/>
        <v>229.8</v>
      </c>
      <c r="CZ116">
        <f t="shared" si="77"/>
        <v>6.44</v>
      </c>
      <c r="DA116">
        <f t="shared" si="78"/>
        <v>33.01</v>
      </c>
      <c r="DB116">
        <f t="shared" si="79"/>
        <v>0.1</v>
      </c>
      <c r="DC116">
        <f t="shared" si="80"/>
        <v>0</v>
      </c>
      <c r="DD116" t="s">
        <v>3</v>
      </c>
      <c r="DE116" t="s">
        <v>3</v>
      </c>
      <c r="DF116">
        <f t="shared" si="81"/>
        <v>3.66</v>
      </c>
      <c r="DG116">
        <f t="shared" si="82"/>
        <v>0</v>
      </c>
      <c r="DH116">
        <f t="shared" si="83"/>
        <v>0</v>
      </c>
      <c r="DI116">
        <f t="shared" si="67"/>
        <v>0</v>
      </c>
      <c r="DJ116">
        <f t="shared" si="84"/>
        <v>3.66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ROW(Source!A158)</f>
        <v>158</v>
      </c>
      <c r="B117">
        <v>47212648</v>
      </c>
      <c r="C117">
        <v>47213221</v>
      </c>
      <c r="D117">
        <v>40345168</v>
      </c>
      <c r="E117">
        <v>1074</v>
      </c>
      <c r="F117">
        <v>1</v>
      </c>
      <c r="G117">
        <v>1074</v>
      </c>
      <c r="H117">
        <v>1</v>
      </c>
      <c r="I117" t="s">
        <v>269</v>
      </c>
      <c r="J117" t="s">
        <v>3</v>
      </c>
      <c r="K117" t="s">
        <v>270</v>
      </c>
      <c r="L117">
        <v>1191</v>
      </c>
      <c r="N117">
        <v>1013</v>
      </c>
      <c r="O117" t="s">
        <v>271</v>
      </c>
      <c r="P117" t="s">
        <v>271</v>
      </c>
      <c r="Q117">
        <v>1</v>
      </c>
      <c r="W117">
        <v>0</v>
      </c>
      <c r="X117">
        <v>476480486</v>
      </c>
      <c r="Y117">
        <f t="shared" ref="Y117:Y122" si="85">(AT117*1.1)</f>
        <v>15.840000000000002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14.4</v>
      </c>
      <c r="AU117" t="s">
        <v>22</v>
      </c>
      <c r="AV117">
        <v>1</v>
      </c>
      <c r="AW117">
        <v>2</v>
      </c>
      <c r="AX117">
        <v>47213238</v>
      </c>
      <c r="AY117">
        <v>1</v>
      </c>
      <c r="AZ117">
        <v>0</v>
      </c>
      <c r="BA117">
        <v>255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ROUND(AT117*Source!I158*AH117*AL117,2)</f>
        <v>0</v>
      </c>
      <c r="CV117">
        <f>ROUND(Y117*Source!I158,9)</f>
        <v>0.40233600000000003</v>
      </c>
      <c r="CW117">
        <v>0</v>
      </c>
      <c r="CX117">
        <f>ROUND(Y117*Source!I158,9)</f>
        <v>0.40233600000000003</v>
      </c>
      <c r="CY117">
        <f>AD117</f>
        <v>0</v>
      </c>
      <c r="CZ117">
        <f>AH117</f>
        <v>0</v>
      </c>
      <c r="DA117">
        <f>AL117</f>
        <v>1</v>
      </c>
      <c r="DB117">
        <f t="shared" ref="DB117:DB122" si="86">ROUND((ROUND(AT117*CZ117,2)*1.1),1)</f>
        <v>0</v>
      </c>
      <c r="DC117">
        <f t="shared" ref="DC117:DC122" si="87">ROUND((ROUND(AT117*AG117,2)*1.1),1)</f>
        <v>0</v>
      </c>
      <c r="DD117" t="s">
        <v>3</v>
      </c>
      <c r="DE117" t="s">
        <v>3</v>
      </c>
      <c r="DF117">
        <f t="shared" ref="DF117:DF130" si="88">ROUND(ROUND(AE117,2)*CX117,2)</f>
        <v>0</v>
      </c>
      <c r="DG117">
        <f t="shared" si="82"/>
        <v>0</v>
      </c>
      <c r="DH117">
        <f t="shared" si="83"/>
        <v>0</v>
      </c>
      <c r="DI117">
        <f t="shared" si="67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ROW(Source!A158)</f>
        <v>158</v>
      </c>
      <c r="B118">
        <v>47212648</v>
      </c>
      <c r="C118">
        <v>47213221</v>
      </c>
      <c r="D118">
        <v>40420997</v>
      </c>
      <c r="E118">
        <v>1</v>
      </c>
      <c r="F118">
        <v>1</v>
      </c>
      <c r="G118">
        <v>1074</v>
      </c>
      <c r="H118">
        <v>2</v>
      </c>
      <c r="I118" t="s">
        <v>329</v>
      </c>
      <c r="J118" t="s">
        <v>330</v>
      </c>
      <c r="K118" t="s">
        <v>331</v>
      </c>
      <c r="L118">
        <v>1368</v>
      </c>
      <c r="N118">
        <v>1011</v>
      </c>
      <c r="O118" t="s">
        <v>275</v>
      </c>
      <c r="P118" t="s">
        <v>275</v>
      </c>
      <c r="Q118">
        <v>1</v>
      </c>
      <c r="W118">
        <v>0</v>
      </c>
      <c r="X118">
        <v>-525926185</v>
      </c>
      <c r="Y118">
        <f t="shared" si="85"/>
        <v>1.8260000000000001</v>
      </c>
      <c r="AA118">
        <v>0</v>
      </c>
      <c r="AB118">
        <v>120.32</v>
      </c>
      <c r="AC118">
        <v>12.62</v>
      </c>
      <c r="AD118">
        <v>0</v>
      </c>
      <c r="AE118">
        <v>0</v>
      </c>
      <c r="AF118">
        <v>120.32</v>
      </c>
      <c r="AG118">
        <v>12.62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1.66</v>
      </c>
      <c r="AU118" t="s">
        <v>22</v>
      </c>
      <c r="AV118">
        <v>0</v>
      </c>
      <c r="AW118">
        <v>2</v>
      </c>
      <c r="AX118">
        <v>47213239</v>
      </c>
      <c r="AY118">
        <v>1</v>
      </c>
      <c r="AZ118">
        <v>0</v>
      </c>
      <c r="BA118">
        <v>256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ROUND(Y118*Source!I158*DO118,9)</f>
        <v>0</v>
      </c>
      <c r="CX118">
        <f>ROUND(Y118*Source!I158,9)</f>
        <v>4.6380400000000002E-2</v>
      </c>
      <c r="CY118">
        <f>AB118</f>
        <v>120.32</v>
      </c>
      <c r="CZ118">
        <f>AF118</f>
        <v>120.32</v>
      </c>
      <c r="DA118">
        <f>AJ118</f>
        <v>1</v>
      </c>
      <c r="DB118">
        <f t="shared" si="86"/>
        <v>219.7</v>
      </c>
      <c r="DC118">
        <f t="shared" si="87"/>
        <v>23</v>
      </c>
      <c r="DD118" t="s">
        <v>3</v>
      </c>
      <c r="DE118" t="s">
        <v>3</v>
      </c>
      <c r="DF118">
        <f t="shared" si="88"/>
        <v>0</v>
      </c>
      <c r="DG118">
        <f t="shared" si="82"/>
        <v>5.58</v>
      </c>
      <c r="DH118">
        <f t="shared" si="83"/>
        <v>0.59</v>
      </c>
      <c r="DI118">
        <f t="shared" si="67"/>
        <v>0</v>
      </c>
      <c r="DJ118">
        <f>DG118</f>
        <v>5.58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ROW(Source!A158)</f>
        <v>158</v>
      </c>
      <c r="B119">
        <v>47212648</v>
      </c>
      <c r="C119">
        <v>47213221</v>
      </c>
      <c r="D119">
        <v>40421246</v>
      </c>
      <c r="E119">
        <v>1</v>
      </c>
      <c r="F119">
        <v>1</v>
      </c>
      <c r="G119">
        <v>1074</v>
      </c>
      <c r="H119">
        <v>2</v>
      </c>
      <c r="I119" t="s">
        <v>332</v>
      </c>
      <c r="J119" t="s">
        <v>333</v>
      </c>
      <c r="K119" t="s">
        <v>334</v>
      </c>
      <c r="L119">
        <v>1368</v>
      </c>
      <c r="N119">
        <v>1011</v>
      </c>
      <c r="O119" t="s">
        <v>275</v>
      </c>
      <c r="P119" t="s">
        <v>275</v>
      </c>
      <c r="Q119">
        <v>1</v>
      </c>
      <c r="W119">
        <v>0</v>
      </c>
      <c r="X119">
        <v>-144486949</v>
      </c>
      <c r="Y119">
        <f t="shared" si="85"/>
        <v>1.8260000000000001</v>
      </c>
      <c r="AA119">
        <v>0</v>
      </c>
      <c r="AB119">
        <v>281.32</v>
      </c>
      <c r="AC119">
        <v>16.93</v>
      </c>
      <c r="AD119">
        <v>0</v>
      </c>
      <c r="AE119">
        <v>0</v>
      </c>
      <c r="AF119">
        <v>281.32</v>
      </c>
      <c r="AG119">
        <v>16.93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1.66</v>
      </c>
      <c r="AU119" t="s">
        <v>22</v>
      </c>
      <c r="AV119">
        <v>0</v>
      </c>
      <c r="AW119">
        <v>2</v>
      </c>
      <c r="AX119">
        <v>47213240</v>
      </c>
      <c r="AY119">
        <v>1</v>
      </c>
      <c r="AZ119">
        <v>0</v>
      </c>
      <c r="BA119">
        <v>257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ROUND(Y119*Source!I158*DO119,9)</f>
        <v>0</v>
      </c>
      <c r="CX119">
        <f>ROUND(Y119*Source!I158,9)</f>
        <v>4.6380400000000002E-2</v>
      </c>
      <c r="CY119">
        <f>AB119</f>
        <v>281.32</v>
      </c>
      <c r="CZ119">
        <f>AF119</f>
        <v>281.32</v>
      </c>
      <c r="DA119">
        <f>AJ119</f>
        <v>1</v>
      </c>
      <c r="DB119">
        <f t="shared" si="86"/>
        <v>513.70000000000005</v>
      </c>
      <c r="DC119">
        <f t="shared" si="87"/>
        <v>30.9</v>
      </c>
      <c r="DD119" t="s">
        <v>3</v>
      </c>
      <c r="DE119" t="s">
        <v>3</v>
      </c>
      <c r="DF119">
        <f t="shared" si="88"/>
        <v>0</v>
      </c>
      <c r="DG119">
        <f t="shared" si="82"/>
        <v>13.05</v>
      </c>
      <c r="DH119">
        <f t="shared" si="83"/>
        <v>0.79</v>
      </c>
      <c r="DI119">
        <f t="shared" si="67"/>
        <v>0</v>
      </c>
      <c r="DJ119">
        <f>DG119</f>
        <v>13.05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ROW(Source!A158)</f>
        <v>158</v>
      </c>
      <c r="B120">
        <v>47212648</v>
      </c>
      <c r="C120">
        <v>47213221</v>
      </c>
      <c r="D120">
        <v>40421182</v>
      </c>
      <c r="E120">
        <v>1</v>
      </c>
      <c r="F120">
        <v>1</v>
      </c>
      <c r="G120">
        <v>1074</v>
      </c>
      <c r="H120">
        <v>2</v>
      </c>
      <c r="I120" t="s">
        <v>335</v>
      </c>
      <c r="J120" t="s">
        <v>336</v>
      </c>
      <c r="K120" t="s">
        <v>337</v>
      </c>
      <c r="L120">
        <v>1368</v>
      </c>
      <c r="N120">
        <v>1011</v>
      </c>
      <c r="O120" t="s">
        <v>275</v>
      </c>
      <c r="P120" t="s">
        <v>275</v>
      </c>
      <c r="Q120">
        <v>1</v>
      </c>
      <c r="W120">
        <v>0</v>
      </c>
      <c r="X120">
        <v>-756960313</v>
      </c>
      <c r="Y120">
        <f t="shared" si="85"/>
        <v>0.71500000000000008</v>
      </c>
      <c r="AA120">
        <v>0</v>
      </c>
      <c r="AB120">
        <v>140.38</v>
      </c>
      <c r="AC120">
        <v>12.62</v>
      </c>
      <c r="AD120">
        <v>0</v>
      </c>
      <c r="AE120">
        <v>0</v>
      </c>
      <c r="AF120">
        <v>140.38</v>
      </c>
      <c r="AG120">
        <v>12.62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0.65</v>
      </c>
      <c r="AU120" t="s">
        <v>22</v>
      </c>
      <c r="AV120">
        <v>0</v>
      </c>
      <c r="AW120">
        <v>2</v>
      </c>
      <c r="AX120">
        <v>47213241</v>
      </c>
      <c r="AY120">
        <v>1</v>
      </c>
      <c r="AZ120">
        <v>0</v>
      </c>
      <c r="BA120">
        <v>258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ROUND(Y120*Source!I158*DO120,9)</f>
        <v>0</v>
      </c>
      <c r="CX120">
        <f>ROUND(Y120*Source!I158,9)</f>
        <v>1.8161E-2</v>
      </c>
      <c r="CY120">
        <f>AB120</f>
        <v>140.38</v>
      </c>
      <c r="CZ120">
        <f>AF120</f>
        <v>140.38</v>
      </c>
      <c r="DA120">
        <f>AJ120</f>
        <v>1</v>
      </c>
      <c r="DB120">
        <f t="shared" si="86"/>
        <v>100.4</v>
      </c>
      <c r="DC120">
        <f t="shared" si="87"/>
        <v>9</v>
      </c>
      <c r="DD120" t="s">
        <v>3</v>
      </c>
      <c r="DE120" t="s">
        <v>3</v>
      </c>
      <c r="DF120">
        <f t="shared" si="88"/>
        <v>0</v>
      </c>
      <c r="DG120">
        <f t="shared" si="82"/>
        <v>2.5499999999999998</v>
      </c>
      <c r="DH120">
        <f t="shared" si="83"/>
        <v>0.23</v>
      </c>
      <c r="DI120">
        <f t="shared" si="67"/>
        <v>0</v>
      </c>
      <c r="DJ120">
        <f>DG120</f>
        <v>2.5499999999999998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ROW(Source!A158)</f>
        <v>158</v>
      </c>
      <c r="B121">
        <v>47212648</v>
      </c>
      <c r="C121">
        <v>47213221</v>
      </c>
      <c r="D121">
        <v>40421204</v>
      </c>
      <c r="E121">
        <v>1</v>
      </c>
      <c r="F121">
        <v>1</v>
      </c>
      <c r="G121">
        <v>1074</v>
      </c>
      <c r="H121">
        <v>2</v>
      </c>
      <c r="I121" t="s">
        <v>338</v>
      </c>
      <c r="J121" t="s">
        <v>339</v>
      </c>
      <c r="K121" t="s">
        <v>340</v>
      </c>
      <c r="L121">
        <v>1368</v>
      </c>
      <c r="N121">
        <v>1011</v>
      </c>
      <c r="O121" t="s">
        <v>275</v>
      </c>
      <c r="P121" t="s">
        <v>275</v>
      </c>
      <c r="Q121">
        <v>1</v>
      </c>
      <c r="W121">
        <v>0</v>
      </c>
      <c r="X121">
        <v>1348335583</v>
      </c>
      <c r="Y121">
        <f t="shared" si="85"/>
        <v>1.7050000000000003</v>
      </c>
      <c r="AA121">
        <v>0</v>
      </c>
      <c r="AB121">
        <v>219.56</v>
      </c>
      <c r="AC121">
        <v>18.62</v>
      </c>
      <c r="AD121">
        <v>0</v>
      </c>
      <c r="AE121">
        <v>0</v>
      </c>
      <c r="AF121">
        <v>219.56</v>
      </c>
      <c r="AG121">
        <v>18.62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1.55</v>
      </c>
      <c r="AU121" t="s">
        <v>22</v>
      </c>
      <c r="AV121">
        <v>0</v>
      </c>
      <c r="AW121">
        <v>2</v>
      </c>
      <c r="AX121">
        <v>47213242</v>
      </c>
      <c r="AY121">
        <v>1</v>
      </c>
      <c r="AZ121">
        <v>0</v>
      </c>
      <c r="BA121">
        <v>259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ROUND(Y121*Source!I158*DO121,9)</f>
        <v>0</v>
      </c>
      <c r="CX121">
        <f>ROUND(Y121*Source!I158,9)</f>
        <v>4.3306999999999998E-2</v>
      </c>
      <c r="CY121">
        <f>AB121</f>
        <v>219.56</v>
      </c>
      <c r="CZ121">
        <f>AF121</f>
        <v>219.56</v>
      </c>
      <c r="DA121">
        <f>AJ121</f>
        <v>1</v>
      </c>
      <c r="DB121">
        <f t="shared" si="86"/>
        <v>374.4</v>
      </c>
      <c r="DC121">
        <f t="shared" si="87"/>
        <v>31.7</v>
      </c>
      <c r="DD121" t="s">
        <v>3</v>
      </c>
      <c r="DE121" t="s">
        <v>3</v>
      </c>
      <c r="DF121">
        <f t="shared" si="88"/>
        <v>0</v>
      </c>
      <c r="DG121">
        <f t="shared" si="82"/>
        <v>9.51</v>
      </c>
      <c r="DH121">
        <f t="shared" si="83"/>
        <v>0.81</v>
      </c>
      <c r="DI121">
        <f t="shared" si="67"/>
        <v>0</v>
      </c>
      <c r="DJ121">
        <f>DG121</f>
        <v>9.51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ROW(Source!A158)</f>
        <v>158</v>
      </c>
      <c r="B122">
        <v>47212648</v>
      </c>
      <c r="C122">
        <v>47213221</v>
      </c>
      <c r="D122">
        <v>40421176</v>
      </c>
      <c r="E122">
        <v>1</v>
      </c>
      <c r="F122">
        <v>1</v>
      </c>
      <c r="G122">
        <v>1074</v>
      </c>
      <c r="H122">
        <v>2</v>
      </c>
      <c r="I122" t="s">
        <v>341</v>
      </c>
      <c r="J122" t="s">
        <v>342</v>
      </c>
      <c r="K122" t="s">
        <v>343</v>
      </c>
      <c r="L122">
        <v>1368</v>
      </c>
      <c r="N122">
        <v>1011</v>
      </c>
      <c r="O122" t="s">
        <v>275</v>
      </c>
      <c r="P122" t="s">
        <v>275</v>
      </c>
      <c r="Q122">
        <v>1</v>
      </c>
      <c r="W122">
        <v>0</v>
      </c>
      <c r="X122">
        <v>300076712</v>
      </c>
      <c r="Y122">
        <f t="shared" si="85"/>
        <v>0.57200000000000006</v>
      </c>
      <c r="AA122">
        <v>0</v>
      </c>
      <c r="AB122">
        <v>180.35</v>
      </c>
      <c r="AC122">
        <v>16.93</v>
      </c>
      <c r="AD122">
        <v>0</v>
      </c>
      <c r="AE122">
        <v>0</v>
      </c>
      <c r="AF122">
        <v>180.35</v>
      </c>
      <c r="AG122">
        <v>16.93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0.52</v>
      </c>
      <c r="AU122" t="s">
        <v>22</v>
      </c>
      <c r="AV122">
        <v>0</v>
      </c>
      <c r="AW122">
        <v>2</v>
      </c>
      <c r="AX122">
        <v>47213243</v>
      </c>
      <c r="AY122">
        <v>1</v>
      </c>
      <c r="AZ122">
        <v>0</v>
      </c>
      <c r="BA122">
        <v>260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ROUND(Y122*Source!I158*DO122,9)</f>
        <v>0</v>
      </c>
      <c r="CX122">
        <f>ROUND(Y122*Source!I158,9)</f>
        <v>1.45288E-2</v>
      </c>
      <c r="CY122">
        <f>AB122</f>
        <v>180.35</v>
      </c>
      <c r="CZ122">
        <f>AF122</f>
        <v>180.35</v>
      </c>
      <c r="DA122">
        <f>AJ122</f>
        <v>1</v>
      </c>
      <c r="DB122">
        <f t="shared" si="86"/>
        <v>103.2</v>
      </c>
      <c r="DC122">
        <f t="shared" si="87"/>
        <v>9.6999999999999993</v>
      </c>
      <c r="DD122" t="s">
        <v>3</v>
      </c>
      <c r="DE122" t="s">
        <v>3</v>
      </c>
      <c r="DF122">
        <f t="shared" si="88"/>
        <v>0</v>
      </c>
      <c r="DG122">
        <f t="shared" si="82"/>
        <v>2.62</v>
      </c>
      <c r="DH122">
        <f t="shared" si="83"/>
        <v>0.25</v>
      </c>
      <c r="DI122">
        <f t="shared" si="67"/>
        <v>0</v>
      </c>
      <c r="DJ122">
        <f>DG122</f>
        <v>2.62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ROW(Source!A158)</f>
        <v>158</v>
      </c>
      <c r="B123">
        <v>47212648</v>
      </c>
      <c r="C123">
        <v>47213221</v>
      </c>
      <c r="D123">
        <v>40391251</v>
      </c>
      <c r="E123">
        <v>1</v>
      </c>
      <c r="F123">
        <v>1</v>
      </c>
      <c r="G123">
        <v>1074</v>
      </c>
      <c r="H123">
        <v>3</v>
      </c>
      <c r="I123" t="s">
        <v>344</v>
      </c>
      <c r="J123" t="s">
        <v>345</v>
      </c>
      <c r="K123" t="s">
        <v>346</v>
      </c>
      <c r="L123">
        <v>1339</v>
      </c>
      <c r="N123">
        <v>1007</v>
      </c>
      <c r="O123" t="s">
        <v>72</v>
      </c>
      <c r="P123" t="s">
        <v>72</v>
      </c>
      <c r="Q123">
        <v>1</v>
      </c>
      <c r="W123">
        <v>0</v>
      </c>
      <c r="X123">
        <v>-1517890377</v>
      </c>
      <c r="Y123">
        <f>AT123</f>
        <v>5</v>
      </c>
      <c r="AA123">
        <v>7.07</v>
      </c>
      <c r="AB123">
        <v>0</v>
      </c>
      <c r="AC123">
        <v>0</v>
      </c>
      <c r="AD123">
        <v>0</v>
      </c>
      <c r="AE123">
        <v>7.07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5</v>
      </c>
      <c r="AU123" t="s">
        <v>3</v>
      </c>
      <c r="AV123">
        <v>0</v>
      </c>
      <c r="AW123">
        <v>2</v>
      </c>
      <c r="AX123">
        <v>47213244</v>
      </c>
      <c r="AY123">
        <v>1</v>
      </c>
      <c r="AZ123">
        <v>0</v>
      </c>
      <c r="BA123">
        <v>261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ROUND(Y123*Source!I158,9)</f>
        <v>0.127</v>
      </c>
      <c r="CY123">
        <f>AA123</f>
        <v>7.07</v>
      </c>
      <c r="CZ123">
        <f>AE123</f>
        <v>7.07</v>
      </c>
      <c r="DA123">
        <f>AI123</f>
        <v>1</v>
      </c>
      <c r="DB123">
        <f>ROUND(ROUND(AT123*CZ123,2),1)</f>
        <v>35.4</v>
      </c>
      <c r="DC123">
        <f>ROUND(ROUND(AT123*AG123,2),1)</f>
        <v>0</v>
      </c>
      <c r="DD123" t="s">
        <v>3</v>
      </c>
      <c r="DE123" t="s">
        <v>3</v>
      </c>
      <c r="DF123">
        <f t="shared" si="88"/>
        <v>0.9</v>
      </c>
      <c r="DG123">
        <f t="shared" si="82"/>
        <v>0</v>
      </c>
      <c r="DH123">
        <f t="shared" si="83"/>
        <v>0</v>
      </c>
      <c r="DI123">
        <f t="shared" si="67"/>
        <v>0</v>
      </c>
      <c r="DJ123">
        <f>DF123</f>
        <v>0.9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ROW(Source!A158)</f>
        <v>158</v>
      </c>
      <c r="B124">
        <v>47212648</v>
      </c>
      <c r="C124">
        <v>47213221</v>
      </c>
      <c r="D124">
        <v>40391713</v>
      </c>
      <c r="E124">
        <v>1</v>
      </c>
      <c r="F124">
        <v>1</v>
      </c>
      <c r="G124">
        <v>1074</v>
      </c>
      <c r="H124">
        <v>3</v>
      </c>
      <c r="I124" t="s">
        <v>70</v>
      </c>
      <c r="J124" t="s">
        <v>73</v>
      </c>
      <c r="K124" t="s">
        <v>71</v>
      </c>
      <c r="L124">
        <v>1339</v>
      </c>
      <c r="N124">
        <v>1007</v>
      </c>
      <c r="O124" t="s">
        <v>72</v>
      </c>
      <c r="P124" t="s">
        <v>72</v>
      </c>
      <c r="Q124">
        <v>1</v>
      </c>
      <c r="W124">
        <v>0</v>
      </c>
      <c r="X124">
        <v>-2144627602</v>
      </c>
      <c r="Y124">
        <f>AT124</f>
        <v>102</v>
      </c>
      <c r="AA124">
        <v>104.99</v>
      </c>
      <c r="AB124">
        <v>0</v>
      </c>
      <c r="AC124">
        <v>0</v>
      </c>
      <c r="AD124">
        <v>0</v>
      </c>
      <c r="AE124">
        <v>104.99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102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ROUND(Y124*Source!I158,9)</f>
        <v>2.5908000000000002</v>
      </c>
      <c r="CY124">
        <f>AA124</f>
        <v>104.99</v>
      </c>
      <c r="CZ124">
        <f>AE124</f>
        <v>104.99</v>
      </c>
      <c r="DA124">
        <f>AI124</f>
        <v>1</v>
      </c>
      <c r="DB124">
        <f>ROUND(ROUND(AT124*CZ124,2),1)</f>
        <v>10709</v>
      </c>
      <c r="DC124">
        <f>ROUND(ROUND(AT124*AG124,2),1)</f>
        <v>0</v>
      </c>
      <c r="DD124" t="s">
        <v>3</v>
      </c>
      <c r="DE124" t="s">
        <v>3</v>
      </c>
      <c r="DF124">
        <f t="shared" si="88"/>
        <v>272.01</v>
      </c>
      <c r="DG124">
        <f t="shared" si="82"/>
        <v>0</v>
      </c>
      <c r="DH124">
        <f t="shared" si="83"/>
        <v>0</v>
      </c>
      <c r="DI124">
        <f t="shared" si="67"/>
        <v>0</v>
      </c>
      <c r="DJ124">
        <f>DF124</f>
        <v>272.01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ROW(Source!A159)</f>
        <v>159</v>
      </c>
      <c r="B125">
        <v>47212649</v>
      </c>
      <c r="C125">
        <v>47213221</v>
      </c>
      <c r="D125">
        <v>40345168</v>
      </c>
      <c r="E125">
        <v>1074</v>
      </c>
      <c r="F125">
        <v>1</v>
      </c>
      <c r="G125">
        <v>1074</v>
      </c>
      <c r="H125">
        <v>1</v>
      </c>
      <c r="I125" t="s">
        <v>269</v>
      </c>
      <c r="J125" t="s">
        <v>3</v>
      </c>
      <c r="K125" t="s">
        <v>270</v>
      </c>
      <c r="L125">
        <v>1191</v>
      </c>
      <c r="N125">
        <v>1013</v>
      </c>
      <c r="O125" t="s">
        <v>271</v>
      </c>
      <c r="P125" t="s">
        <v>271</v>
      </c>
      <c r="Q125">
        <v>1</v>
      </c>
      <c r="W125">
        <v>0</v>
      </c>
      <c r="X125">
        <v>476480486</v>
      </c>
      <c r="Y125">
        <f t="shared" ref="Y125:Y130" si="89">(AT125*1.1)</f>
        <v>15.840000000000002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14.4</v>
      </c>
      <c r="AU125" t="s">
        <v>22</v>
      </c>
      <c r="AV125">
        <v>1</v>
      </c>
      <c r="AW125">
        <v>2</v>
      </c>
      <c r="AX125">
        <v>47213238</v>
      </c>
      <c r="AY125">
        <v>1</v>
      </c>
      <c r="AZ125">
        <v>0</v>
      </c>
      <c r="BA125">
        <v>263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ROUND(AT125*Source!I159*AH125*AL125,2)</f>
        <v>0</v>
      </c>
      <c r="CV125">
        <f>ROUND(Y125*Source!I159,9)</f>
        <v>0.40233600000000003</v>
      </c>
      <c r="CW125">
        <v>0</v>
      </c>
      <c r="CX125">
        <f>ROUND(Y125*Source!I159,9)</f>
        <v>0.40233600000000003</v>
      </c>
      <c r="CY125">
        <f>AD125</f>
        <v>0</v>
      </c>
      <c r="CZ125">
        <f>AH125</f>
        <v>0</v>
      </c>
      <c r="DA125">
        <f>AL125</f>
        <v>1</v>
      </c>
      <c r="DB125">
        <f t="shared" ref="DB125:DB130" si="90">ROUND((ROUND(AT125*CZ125,2)*1.1),1)</f>
        <v>0</v>
      </c>
      <c r="DC125">
        <f t="shared" ref="DC125:DC130" si="91">ROUND((ROUND(AT125*AG125,2)*1.1),1)</f>
        <v>0</v>
      </c>
      <c r="DD125" t="s">
        <v>3</v>
      </c>
      <c r="DE125" t="s">
        <v>3</v>
      </c>
      <c r="DF125">
        <f t="shared" si="88"/>
        <v>0</v>
      </c>
      <c r="DG125">
        <f t="shared" si="82"/>
        <v>0</v>
      </c>
      <c r="DH125">
        <f t="shared" si="83"/>
        <v>0</v>
      </c>
      <c r="DI125">
        <f t="shared" si="67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ROW(Source!A159)</f>
        <v>159</v>
      </c>
      <c r="B126">
        <v>47212649</v>
      </c>
      <c r="C126">
        <v>47213221</v>
      </c>
      <c r="D126">
        <v>40420997</v>
      </c>
      <c r="E126">
        <v>1</v>
      </c>
      <c r="F126">
        <v>1</v>
      </c>
      <c r="G126">
        <v>1074</v>
      </c>
      <c r="H126">
        <v>2</v>
      </c>
      <c r="I126" t="s">
        <v>329</v>
      </c>
      <c r="J126" t="s">
        <v>330</v>
      </c>
      <c r="K126" t="s">
        <v>331</v>
      </c>
      <c r="L126">
        <v>1368</v>
      </c>
      <c r="N126">
        <v>1011</v>
      </c>
      <c r="O126" t="s">
        <v>275</v>
      </c>
      <c r="P126" t="s">
        <v>275</v>
      </c>
      <c r="Q126">
        <v>1</v>
      </c>
      <c r="W126">
        <v>0</v>
      </c>
      <c r="X126">
        <v>-525926185</v>
      </c>
      <c r="Y126">
        <f t="shared" si="89"/>
        <v>1.8260000000000001</v>
      </c>
      <c r="AA126">
        <v>0</v>
      </c>
      <c r="AB126">
        <v>1613.74</v>
      </c>
      <c r="AC126">
        <v>507.65</v>
      </c>
      <c r="AD126">
        <v>0</v>
      </c>
      <c r="AE126">
        <v>0</v>
      </c>
      <c r="AF126">
        <v>120.32</v>
      </c>
      <c r="AG126">
        <v>12.62</v>
      </c>
      <c r="AH126">
        <v>0</v>
      </c>
      <c r="AI126">
        <v>1</v>
      </c>
      <c r="AJ126">
        <v>12.81</v>
      </c>
      <c r="AK126">
        <v>38.42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1.66</v>
      </c>
      <c r="AU126" t="s">
        <v>22</v>
      </c>
      <c r="AV126">
        <v>0</v>
      </c>
      <c r="AW126">
        <v>2</v>
      </c>
      <c r="AX126">
        <v>47213239</v>
      </c>
      <c r="AY126">
        <v>1</v>
      </c>
      <c r="AZ126">
        <v>0</v>
      </c>
      <c r="BA126">
        <v>264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ROUND(Y126*Source!I159*DO126,9)</f>
        <v>0</v>
      </c>
      <c r="CX126">
        <f>ROUND(Y126*Source!I159,9)</f>
        <v>4.6380400000000002E-2</v>
      </c>
      <c r="CY126">
        <f>AB126</f>
        <v>1613.74</v>
      </c>
      <c r="CZ126">
        <f>AF126</f>
        <v>120.32</v>
      </c>
      <c r="DA126">
        <f>AJ126</f>
        <v>12.81</v>
      </c>
      <c r="DB126">
        <f t="shared" si="90"/>
        <v>219.7</v>
      </c>
      <c r="DC126">
        <f t="shared" si="91"/>
        <v>23</v>
      </c>
      <c r="DD126" t="s">
        <v>3</v>
      </c>
      <c r="DE126" t="s">
        <v>3</v>
      </c>
      <c r="DF126">
        <f t="shared" si="88"/>
        <v>0</v>
      </c>
      <c r="DG126">
        <f>ROUND(ROUND(AF126*AJ126,2)*CX126,2)</f>
        <v>71.489999999999995</v>
      </c>
      <c r="DH126">
        <f>ROUND(ROUND(AG126*AK126,2)*CX126,2)</f>
        <v>22.49</v>
      </c>
      <c r="DI126">
        <f t="shared" si="67"/>
        <v>0</v>
      </c>
      <c r="DJ126">
        <f>DG126</f>
        <v>71.489999999999995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ROW(Source!A159)</f>
        <v>159</v>
      </c>
      <c r="B127">
        <v>47212649</v>
      </c>
      <c r="C127">
        <v>47213221</v>
      </c>
      <c r="D127">
        <v>40421246</v>
      </c>
      <c r="E127">
        <v>1</v>
      </c>
      <c r="F127">
        <v>1</v>
      </c>
      <c r="G127">
        <v>1074</v>
      </c>
      <c r="H127">
        <v>2</v>
      </c>
      <c r="I127" t="s">
        <v>332</v>
      </c>
      <c r="J127" t="s">
        <v>333</v>
      </c>
      <c r="K127" t="s">
        <v>334</v>
      </c>
      <c r="L127">
        <v>1368</v>
      </c>
      <c r="N127">
        <v>1011</v>
      </c>
      <c r="O127" t="s">
        <v>275</v>
      </c>
      <c r="P127" t="s">
        <v>275</v>
      </c>
      <c r="Q127">
        <v>1</v>
      </c>
      <c r="W127">
        <v>0</v>
      </c>
      <c r="X127">
        <v>-144486949</v>
      </c>
      <c r="Y127">
        <f t="shared" si="89"/>
        <v>1.8260000000000001</v>
      </c>
      <c r="AA127">
        <v>0</v>
      </c>
      <c r="AB127">
        <v>3463.81</v>
      </c>
      <c r="AC127">
        <v>681.02</v>
      </c>
      <c r="AD127">
        <v>0</v>
      </c>
      <c r="AE127">
        <v>0</v>
      </c>
      <c r="AF127">
        <v>281.32</v>
      </c>
      <c r="AG127">
        <v>16.93</v>
      </c>
      <c r="AH127">
        <v>0</v>
      </c>
      <c r="AI127">
        <v>1</v>
      </c>
      <c r="AJ127">
        <v>11.76</v>
      </c>
      <c r="AK127">
        <v>38.42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1.66</v>
      </c>
      <c r="AU127" t="s">
        <v>22</v>
      </c>
      <c r="AV127">
        <v>0</v>
      </c>
      <c r="AW127">
        <v>2</v>
      </c>
      <c r="AX127">
        <v>47213240</v>
      </c>
      <c r="AY127">
        <v>1</v>
      </c>
      <c r="AZ127">
        <v>0</v>
      </c>
      <c r="BA127">
        <v>265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ROUND(Y127*Source!I159*DO127,9)</f>
        <v>0</v>
      </c>
      <c r="CX127">
        <f>ROUND(Y127*Source!I159,9)</f>
        <v>4.6380400000000002E-2</v>
      </c>
      <c r="CY127">
        <f>AB127</f>
        <v>3463.81</v>
      </c>
      <c r="CZ127">
        <f>AF127</f>
        <v>281.32</v>
      </c>
      <c r="DA127">
        <f>AJ127</f>
        <v>11.76</v>
      </c>
      <c r="DB127">
        <f t="shared" si="90"/>
        <v>513.70000000000005</v>
      </c>
      <c r="DC127">
        <f t="shared" si="91"/>
        <v>30.9</v>
      </c>
      <c r="DD127" t="s">
        <v>3</v>
      </c>
      <c r="DE127" t="s">
        <v>3</v>
      </c>
      <c r="DF127">
        <f t="shared" si="88"/>
        <v>0</v>
      </c>
      <c r="DG127">
        <f>ROUND(ROUND(AF127*AJ127,2)*CX127,2)</f>
        <v>153.44</v>
      </c>
      <c r="DH127">
        <f>ROUND(ROUND(AG127*AK127,2)*CX127,2)</f>
        <v>30.17</v>
      </c>
      <c r="DI127">
        <f t="shared" si="67"/>
        <v>0</v>
      </c>
      <c r="DJ127">
        <f>DG127</f>
        <v>153.44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ROW(Source!A159)</f>
        <v>159</v>
      </c>
      <c r="B128">
        <v>47212649</v>
      </c>
      <c r="C128">
        <v>47213221</v>
      </c>
      <c r="D128">
        <v>40421182</v>
      </c>
      <c r="E128">
        <v>1</v>
      </c>
      <c r="F128">
        <v>1</v>
      </c>
      <c r="G128">
        <v>1074</v>
      </c>
      <c r="H128">
        <v>2</v>
      </c>
      <c r="I128" t="s">
        <v>335</v>
      </c>
      <c r="J128" t="s">
        <v>336</v>
      </c>
      <c r="K128" t="s">
        <v>337</v>
      </c>
      <c r="L128">
        <v>1368</v>
      </c>
      <c r="N128">
        <v>1011</v>
      </c>
      <c r="O128" t="s">
        <v>275</v>
      </c>
      <c r="P128" t="s">
        <v>275</v>
      </c>
      <c r="Q128">
        <v>1</v>
      </c>
      <c r="W128">
        <v>0</v>
      </c>
      <c r="X128">
        <v>-756960313</v>
      </c>
      <c r="Y128">
        <f t="shared" si="89"/>
        <v>0.71500000000000008</v>
      </c>
      <c r="AA128">
        <v>0</v>
      </c>
      <c r="AB128">
        <v>1787.25</v>
      </c>
      <c r="AC128">
        <v>507.65</v>
      </c>
      <c r="AD128">
        <v>0</v>
      </c>
      <c r="AE128">
        <v>0</v>
      </c>
      <c r="AF128">
        <v>140.38</v>
      </c>
      <c r="AG128">
        <v>12.62</v>
      </c>
      <c r="AH128">
        <v>0</v>
      </c>
      <c r="AI128">
        <v>1</v>
      </c>
      <c r="AJ128">
        <v>12.16</v>
      </c>
      <c r="AK128">
        <v>38.42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0.65</v>
      </c>
      <c r="AU128" t="s">
        <v>22</v>
      </c>
      <c r="AV128">
        <v>0</v>
      </c>
      <c r="AW128">
        <v>2</v>
      </c>
      <c r="AX128">
        <v>47213241</v>
      </c>
      <c r="AY128">
        <v>1</v>
      </c>
      <c r="AZ128">
        <v>0</v>
      </c>
      <c r="BA128">
        <v>266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ROUND(Y128*Source!I159*DO128,9)</f>
        <v>0</v>
      </c>
      <c r="CX128">
        <f>ROUND(Y128*Source!I159,9)</f>
        <v>1.8161E-2</v>
      </c>
      <c r="CY128">
        <f>AB128</f>
        <v>1787.25</v>
      </c>
      <c r="CZ128">
        <f>AF128</f>
        <v>140.38</v>
      </c>
      <c r="DA128">
        <f>AJ128</f>
        <v>12.16</v>
      </c>
      <c r="DB128">
        <f t="shared" si="90"/>
        <v>100.4</v>
      </c>
      <c r="DC128">
        <f t="shared" si="91"/>
        <v>9</v>
      </c>
      <c r="DD128" t="s">
        <v>3</v>
      </c>
      <c r="DE128" t="s">
        <v>3</v>
      </c>
      <c r="DF128">
        <f t="shared" si="88"/>
        <v>0</v>
      </c>
      <c r="DG128">
        <f>ROUND(ROUND(AF128*AJ128,2)*CX128,2)</f>
        <v>31</v>
      </c>
      <c r="DH128">
        <f>ROUND(ROUND(AG128*AK128,2)*CX128,2)</f>
        <v>8.81</v>
      </c>
      <c r="DI128">
        <f t="shared" si="67"/>
        <v>0</v>
      </c>
      <c r="DJ128">
        <f>DG128</f>
        <v>31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ROW(Source!A159)</f>
        <v>159</v>
      </c>
      <c r="B129">
        <v>47212649</v>
      </c>
      <c r="C129">
        <v>47213221</v>
      </c>
      <c r="D129">
        <v>40421204</v>
      </c>
      <c r="E129">
        <v>1</v>
      </c>
      <c r="F129">
        <v>1</v>
      </c>
      <c r="G129">
        <v>1074</v>
      </c>
      <c r="H129">
        <v>2</v>
      </c>
      <c r="I129" t="s">
        <v>338</v>
      </c>
      <c r="J129" t="s">
        <v>339</v>
      </c>
      <c r="K129" t="s">
        <v>340</v>
      </c>
      <c r="L129">
        <v>1368</v>
      </c>
      <c r="N129">
        <v>1011</v>
      </c>
      <c r="O129" t="s">
        <v>275</v>
      </c>
      <c r="P129" t="s">
        <v>275</v>
      </c>
      <c r="Q129">
        <v>1</v>
      </c>
      <c r="W129">
        <v>0</v>
      </c>
      <c r="X129">
        <v>1348335583</v>
      </c>
      <c r="Y129">
        <f t="shared" si="89"/>
        <v>1.7050000000000003</v>
      </c>
      <c r="AA129">
        <v>0</v>
      </c>
      <c r="AB129">
        <v>2866.6</v>
      </c>
      <c r="AC129">
        <v>749</v>
      </c>
      <c r="AD129">
        <v>0</v>
      </c>
      <c r="AE129">
        <v>0</v>
      </c>
      <c r="AF129">
        <v>219.56</v>
      </c>
      <c r="AG129">
        <v>18.62</v>
      </c>
      <c r="AH129">
        <v>0</v>
      </c>
      <c r="AI129">
        <v>1</v>
      </c>
      <c r="AJ129">
        <v>12.47</v>
      </c>
      <c r="AK129">
        <v>38.42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1.55</v>
      </c>
      <c r="AU129" t="s">
        <v>22</v>
      </c>
      <c r="AV129">
        <v>0</v>
      </c>
      <c r="AW129">
        <v>2</v>
      </c>
      <c r="AX129">
        <v>47213242</v>
      </c>
      <c r="AY129">
        <v>1</v>
      </c>
      <c r="AZ129">
        <v>0</v>
      </c>
      <c r="BA129">
        <v>267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ROUND(Y129*Source!I159*DO129,9)</f>
        <v>0</v>
      </c>
      <c r="CX129">
        <f>ROUND(Y129*Source!I159,9)</f>
        <v>4.3306999999999998E-2</v>
      </c>
      <c r="CY129">
        <f>AB129</f>
        <v>2866.6</v>
      </c>
      <c r="CZ129">
        <f>AF129</f>
        <v>219.56</v>
      </c>
      <c r="DA129">
        <f>AJ129</f>
        <v>12.47</v>
      </c>
      <c r="DB129">
        <f t="shared" si="90"/>
        <v>374.4</v>
      </c>
      <c r="DC129">
        <f t="shared" si="91"/>
        <v>31.7</v>
      </c>
      <c r="DD129" t="s">
        <v>3</v>
      </c>
      <c r="DE129" t="s">
        <v>3</v>
      </c>
      <c r="DF129">
        <f t="shared" si="88"/>
        <v>0</v>
      </c>
      <c r="DG129">
        <f>ROUND(ROUND(AF129*AJ129,2)*CX129,2)</f>
        <v>118.57</v>
      </c>
      <c r="DH129">
        <f>ROUND(ROUND(AG129*AK129,2)*CX129,2)</f>
        <v>30.98</v>
      </c>
      <c r="DI129">
        <f t="shared" ref="DI129:DI152" si="92">ROUND(ROUND(AH129,2)*CX129,2)</f>
        <v>0</v>
      </c>
      <c r="DJ129">
        <f>DG129</f>
        <v>118.57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ROW(Source!A159)</f>
        <v>159</v>
      </c>
      <c r="B130">
        <v>47212649</v>
      </c>
      <c r="C130">
        <v>47213221</v>
      </c>
      <c r="D130">
        <v>40421176</v>
      </c>
      <c r="E130">
        <v>1</v>
      </c>
      <c r="F130">
        <v>1</v>
      </c>
      <c r="G130">
        <v>1074</v>
      </c>
      <c r="H130">
        <v>2</v>
      </c>
      <c r="I130" t="s">
        <v>341</v>
      </c>
      <c r="J130" t="s">
        <v>342</v>
      </c>
      <c r="K130" t="s">
        <v>343</v>
      </c>
      <c r="L130">
        <v>1368</v>
      </c>
      <c r="N130">
        <v>1011</v>
      </c>
      <c r="O130" t="s">
        <v>275</v>
      </c>
      <c r="P130" t="s">
        <v>275</v>
      </c>
      <c r="Q130">
        <v>1</v>
      </c>
      <c r="W130">
        <v>0</v>
      </c>
      <c r="X130">
        <v>300076712</v>
      </c>
      <c r="Y130">
        <f t="shared" si="89"/>
        <v>0.57200000000000006</v>
      </c>
      <c r="AA130">
        <v>0</v>
      </c>
      <c r="AB130">
        <v>2407.54</v>
      </c>
      <c r="AC130">
        <v>681.02</v>
      </c>
      <c r="AD130">
        <v>0</v>
      </c>
      <c r="AE130">
        <v>0</v>
      </c>
      <c r="AF130">
        <v>180.35</v>
      </c>
      <c r="AG130">
        <v>16.93</v>
      </c>
      <c r="AH130">
        <v>0</v>
      </c>
      <c r="AI130">
        <v>1</v>
      </c>
      <c r="AJ130">
        <v>12.75</v>
      </c>
      <c r="AK130">
        <v>38.42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0.52</v>
      </c>
      <c r="AU130" t="s">
        <v>22</v>
      </c>
      <c r="AV130">
        <v>0</v>
      </c>
      <c r="AW130">
        <v>2</v>
      </c>
      <c r="AX130">
        <v>47213243</v>
      </c>
      <c r="AY130">
        <v>1</v>
      </c>
      <c r="AZ130">
        <v>0</v>
      </c>
      <c r="BA130">
        <v>268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ROUND(Y130*Source!I159*DO130,9)</f>
        <v>0</v>
      </c>
      <c r="CX130">
        <f>ROUND(Y130*Source!I159,9)</f>
        <v>1.45288E-2</v>
      </c>
      <c r="CY130">
        <f>AB130</f>
        <v>2407.54</v>
      </c>
      <c r="CZ130">
        <f>AF130</f>
        <v>180.35</v>
      </c>
      <c r="DA130">
        <f>AJ130</f>
        <v>12.75</v>
      </c>
      <c r="DB130">
        <f t="shared" si="90"/>
        <v>103.2</v>
      </c>
      <c r="DC130">
        <f t="shared" si="91"/>
        <v>9.6999999999999993</v>
      </c>
      <c r="DD130" t="s">
        <v>3</v>
      </c>
      <c r="DE130" t="s">
        <v>3</v>
      </c>
      <c r="DF130">
        <f t="shared" si="88"/>
        <v>0</v>
      </c>
      <c r="DG130">
        <f>ROUND(ROUND(AF130*AJ130,2)*CX130,2)</f>
        <v>33.409999999999997</v>
      </c>
      <c r="DH130">
        <f>ROUND(ROUND(AG130*AK130,2)*CX130,2)</f>
        <v>9.4499999999999993</v>
      </c>
      <c r="DI130">
        <f t="shared" si="92"/>
        <v>0</v>
      </c>
      <c r="DJ130">
        <f>DG130</f>
        <v>33.409999999999997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ROW(Source!A159)</f>
        <v>159</v>
      </c>
      <c r="B131">
        <v>47212649</v>
      </c>
      <c r="C131">
        <v>47213221</v>
      </c>
      <c r="D131">
        <v>40391251</v>
      </c>
      <c r="E131">
        <v>1</v>
      </c>
      <c r="F131">
        <v>1</v>
      </c>
      <c r="G131">
        <v>1074</v>
      </c>
      <c r="H131">
        <v>3</v>
      </c>
      <c r="I131" t="s">
        <v>344</v>
      </c>
      <c r="J131" t="s">
        <v>345</v>
      </c>
      <c r="K131" t="s">
        <v>346</v>
      </c>
      <c r="L131">
        <v>1339</v>
      </c>
      <c r="N131">
        <v>1007</v>
      </c>
      <c r="O131" t="s">
        <v>72</v>
      </c>
      <c r="P131" t="s">
        <v>72</v>
      </c>
      <c r="Q131">
        <v>1</v>
      </c>
      <c r="W131">
        <v>0</v>
      </c>
      <c r="X131">
        <v>-1517890377</v>
      </c>
      <c r="Y131">
        <f>AT131</f>
        <v>5</v>
      </c>
      <c r="AA131">
        <v>49.94</v>
      </c>
      <c r="AB131">
        <v>0</v>
      </c>
      <c r="AC131">
        <v>0</v>
      </c>
      <c r="AD131">
        <v>0</v>
      </c>
      <c r="AE131">
        <v>7.07</v>
      </c>
      <c r="AF131">
        <v>0</v>
      </c>
      <c r="AG131">
        <v>0</v>
      </c>
      <c r="AH131">
        <v>0</v>
      </c>
      <c r="AI131">
        <v>7.05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5</v>
      </c>
      <c r="AU131" t="s">
        <v>3</v>
      </c>
      <c r="AV131">
        <v>0</v>
      </c>
      <c r="AW131">
        <v>2</v>
      </c>
      <c r="AX131">
        <v>47213244</v>
      </c>
      <c r="AY131">
        <v>1</v>
      </c>
      <c r="AZ131">
        <v>0</v>
      </c>
      <c r="BA131">
        <v>269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ROUND(Y131*Source!I159,9)</f>
        <v>0.127</v>
      </c>
      <c r="CY131">
        <f>AA131</f>
        <v>49.94</v>
      </c>
      <c r="CZ131">
        <f>AE131</f>
        <v>7.07</v>
      </c>
      <c r="DA131">
        <f>AI131</f>
        <v>7.05</v>
      </c>
      <c r="DB131">
        <f>ROUND(ROUND(AT131*CZ131,2),1)</f>
        <v>35.4</v>
      </c>
      <c r="DC131">
        <f>ROUND(ROUND(AT131*AG131,2),1)</f>
        <v>0</v>
      </c>
      <c r="DD131" t="s">
        <v>3</v>
      </c>
      <c r="DE131" t="s">
        <v>3</v>
      </c>
      <c r="DF131">
        <f>ROUND(ROUND(AE131*AI131,2)*CX131,2)</f>
        <v>6.33</v>
      </c>
      <c r="DG131">
        <f t="shared" ref="DG131:DG139" si="93">ROUND(ROUND(AF131,2)*CX131,2)</f>
        <v>0</v>
      </c>
      <c r="DH131">
        <f t="shared" ref="DH131:DH139" si="94">ROUND(ROUND(AG131,2)*CX131,2)</f>
        <v>0</v>
      </c>
      <c r="DI131">
        <f t="shared" si="92"/>
        <v>0</v>
      </c>
      <c r="DJ131">
        <f>DF131</f>
        <v>6.33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ROW(Source!A159)</f>
        <v>159</v>
      </c>
      <c r="B132">
        <v>47212649</v>
      </c>
      <c r="C132">
        <v>47213221</v>
      </c>
      <c r="D132">
        <v>40391713</v>
      </c>
      <c r="E132">
        <v>1</v>
      </c>
      <c r="F132">
        <v>1</v>
      </c>
      <c r="G132">
        <v>1074</v>
      </c>
      <c r="H132">
        <v>3</v>
      </c>
      <c r="I132" t="s">
        <v>70</v>
      </c>
      <c r="J132" t="s">
        <v>73</v>
      </c>
      <c r="K132" t="s">
        <v>71</v>
      </c>
      <c r="L132">
        <v>1339</v>
      </c>
      <c r="N132">
        <v>1007</v>
      </c>
      <c r="O132" t="s">
        <v>72</v>
      </c>
      <c r="P132" t="s">
        <v>72</v>
      </c>
      <c r="Q132">
        <v>1</v>
      </c>
      <c r="W132">
        <v>0</v>
      </c>
      <c r="X132">
        <v>-2144627602</v>
      </c>
      <c r="Y132">
        <f>AT132</f>
        <v>102</v>
      </c>
      <c r="AA132">
        <v>808.99</v>
      </c>
      <c r="AB132">
        <v>0</v>
      </c>
      <c r="AC132">
        <v>0</v>
      </c>
      <c r="AD132">
        <v>0</v>
      </c>
      <c r="AE132">
        <v>104.99</v>
      </c>
      <c r="AF132">
        <v>0</v>
      </c>
      <c r="AG132">
        <v>0</v>
      </c>
      <c r="AH132">
        <v>0</v>
      </c>
      <c r="AI132">
        <v>7.69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102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ROUND(Y132*Source!I159,9)</f>
        <v>2.5908000000000002</v>
      </c>
      <c r="CY132">
        <f>AA132</f>
        <v>808.99</v>
      </c>
      <c r="CZ132">
        <f>AE132</f>
        <v>104.99</v>
      </c>
      <c r="DA132">
        <f>AI132</f>
        <v>7.69</v>
      </c>
      <c r="DB132">
        <f>ROUND(ROUND(AT132*CZ132,2),1)</f>
        <v>10709</v>
      </c>
      <c r="DC132">
        <f>ROUND(ROUND(AT132*AG132,2),1)</f>
        <v>0</v>
      </c>
      <c r="DD132" t="s">
        <v>3</v>
      </c>
      <c r="DE132" t="s">
        <v>3</v>
      </c>
      <c r="DF132">
        <f>ROUND(ROUND(AE132*AI132,2)*CX132,2)</f>
        <v>2091.73</v>
      </c>
      <c r="DG132">
        <f t="shared" si="93"/>
        <v>0</v>
      </c>
      <c r="DH132">
        <f t="shared" si="94"/>
        <v>0</v>
      </c>
      <c r="DI132">
        <f t="shared" si="92"/>
        <v>0</v>
      </c>
      <c r="DJ132">
        <f>DF132</f>
        <v>2091.73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ROW(Source!A162)</f>
        <v>162</v>
      </c>
      <c r="B133">
        <v>47212648</v>
      </c>
      <c r="C133">
        <v>47213247</v>
      </c>
      <c r="D133">
        <v>40392304</v>
      </c>
      <c r="E133">
        <v>1</v>
      </c>
      <c r="F133">
        <v>1</v>
      </c>
      <c r="G133">
        <v>1074</v>
      </c>
      <c r="H133">
        <v>3</v>
      </c>
      <c r="I133" t="s">
        <v>230</v>
      </c>
      <c r="J133" t="s">
        <v>232</v>
      </c>
      <c r="K133" t="s">
        <v>231</v>
      </c>
      <c r="L133">
        <v>1339</v>
      </c>
      <c r="N133">
        <v>1007</v>
      </c>
      <c r="O133" t="s">
        <v>72</v>
      </c>
      <c r="P133" t="s">
        <v>72</v>
      </c>
      <c r="Q133">
        <v>1</v>
      </c>
      <c r="W133">
        <v>0</v>
      </c>
      <c r="X133">
        <v>16931011</v>
      </c>
      <c r="Y133">
        <f>AT133</f>
        <v>12</v>
      </c>
      <c r="AA133">
        <v>160.62</v>
      </c>
      <c r="AB133">
        <v>0</v>
      </c>
      <c r="AC133">
        <v>0</v>
      </c>
      <c r="AD133">
        <v>0</v>
      </c>
      <c r="AE133">
        <v>160.62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12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ROUND(Y133*Source!I162,9)</f>
        <v>1.218</v>
      </c>
      <c r="CY133">
        <f>AA133</f>
        <v>160.62</v>
      </c>
      <c r="CZ133">
        <f>AE133</f>
        <v>160.62</v>
      </c>
      <c r="DA133">
        <f>AI133</f>
        <v>1</v>
      </c>
      <c r="DB133">
        <f>ROUND(ROUND(AT133*CZ133,2),1)</f>
        <v>1927.4</v>
      </c>
      <c r="DC133">
        <f>ROUND(ROUND(AT133*AG133,2),1)</f>
        <v>0</v>
      </c>
      <c r="DD133" t="s">
        <v>3</v>
      </c>
      <c r="DE133" t="s">
        <v>3</v>
      </c>
      <c r="DF133">
        <f>ROUND(ROUND(AE133,2)*CX133,2)</f>
        <v>195.64</v>
      </c>
      <c r="DG133">
        <f t="shared" si="93"/>
        <v>0</v>
      </c>
      <c r="DH133">
        <f t="shared" si="94"/>
        <v>0</v>
      </c>
      <c r="DI133">
        <f t="shared" si="92"/>
        <v>0</v>
      </c>
      <c r="DJ133">
        <f>DF133</f>
        <v>195.64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ROW(Source!A163)</f>
        <v>163</v>
      </c>
      <c r="B134">
        <v>47212649</v>
      </c>
      <c r="C134">
        <v>47213247</v>
      </c>
      <c r="D134">
        <v>40392304</v>
      </c>
      <c r="E134">
        <v>1</v>
      </c>
      <c r="F134">
        <v>1</v>
      </c>
      <c r="G134">
        <v>1074</v>
      </c>
      <c r="H134">
        <v>3</v>
      </c>
      <c r="I134" t="s">
        <v>230</v>
      </c>
      <c r="J134" t="s">
        <v>232</v>
      </c>
      <c r="K134" t="s">
        <v>231</v>
      </c>
      <c r="L134">
        <v>1339</v>
      </c>
      <c r="N134">
        <v>1007</v>
      </c>
      <c r="O134" t="s">
        <v>72</v>
      </c>
      <c r="P134" t="s">
        <v>72</v>
      </c>
      <c r="Q134">
        <v>1</v>
      </c>
      <c r="W134">
        <v>0</v>
      </c>
      <c r="X134">
        <v>16931011</v>
      </c>
      <c r="Y134">
        <f>AT134</f>
        <v>12</v>
      </c>
      <c r="AA134">
        <v>3123.87</v>
      </c>
      <c r="AB134">
        <v>0</v>
      </c>
      <c r="AC134">
        <v>0</v>
      </c>
      <c r="AD134">
        <v>0</v>
      </c>
      <c r="AE134">
        <v>160.62</v>
      </c>
      <c r="AF134">
        <v>0</v>
      </c>
      <c r="AG134">
        <v>0</v>
      </c>
      <c r="AH134">
        <v>0</v>
      </c>
      <c r="AI134">
        <v>19.41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12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ROUND(Y134*Source!I163,9)</f>
        <v>1.218</v>
      </c>
      <c r="CY134">
        <f>AA134</f>
        <v>3123.87</v>
      </c>
      <c r="CZ134">
        <f>AE134</f>
        <v>160.62</v>
      </c>
      <c r="DA134">
        <f>AI134</f>
        <v>19.41</v>
      </c>
      <c r="DB134">
        <f>ROUND(ROUND(AT134*CZ134,2),1)</f>
        <v>1927.4</v>
      </c>
      <c r="DC134">
        <f>ROUND(ROUND(AT134*AG134,2),1)</f>
        <v>0</v>
      </c>
      <c r="DD134" t="s">
        <v>3</v>
      </c>
      <c r="DE134" t="s">
        <v>3</v>
      </c>
      <c r="DF134">
        <f>ROUND(ROUND(AE134*AI134,2)*CX134,2)</f>
        <v>3797.27</v>
      </c>
      <c r="DG134">
        <f t="shared" si="93"/>
        <v>0</v>
      </c>
      <c r="DH134">
        <f t="shared" si="94"/>
        <v>0</v>
      </c>
      <c r="DI134">
        <f t="shared" si="92"/>
        <v>0</v>
      </c>
      <c r="DJ134">
        <f>DF134</f>
        <v>3797.27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ROW(Source!A166)</f>
        <v>166</v>
      </c>
      <c r="B135">
        <v>47212648</v>
      </c>
      <c r="C135">
        <v>47213260</v>
      </c>
      <c r="D135">
        <v>40345168</v>
      </c>
      <c r="E135">
        <v>1074</v>
      </c>
      <c r="F135">
        <v>1</v>
      </c>
      <c r="G135">
        <v>1074</v>
      </c>
      <c r="H135">
        <v>1</v>
      </c>
      <c r="I135" t="s">
        <v>269</v>
      </c>
      <c r="J135" t="s">
        <v>3</v>
      </c>
      <c r="K135" t="s">
        <v>270</v>
      </c>
      <c r="L135">
        <v>1191</v>
      </c>
      <c r="N135">
        <v>1013</v>
      </c>
      <c r="O135" t="s">
        <v>271</v>
      </c>
      <c r="P135" t="s">
        <v>271</v>
      </c>
      <c r="Q135">
        <v>1</v>
      </c>
      <c r="W135">
        <v>0</v>
      </c>
      <c r="X135">
        <v>476480486</v>
      </c>
      <c r="Y135">
        <f>(AT135*1.1)</f>
        <v>9.8560000000000016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8.9600000000000009</v>
      </c>
      <c r="AU135" t="s">
        <v>22</v>
      </c>
      <c r="AV135">
        <v>1</v>
      </c>
      <c r="AW135">
        <v>2</v>
      </c>
      <c r="AX135">
        <v>47213265</v>
      </c>
      <c r="AY135">
        <v>1</v>
      </c>
      <c r="AZ135">
        <v>0</v>
      </c>
      <c r="BA135">
        <v>281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ROUND(AT135*Source!I166*AH135*AL135,2)</f>
        <v>0</v>
      </c>
      <c r="CV135">
        <f>ROUND(Y135*Source!I166,9)</f>
        <v>1.0003839999999999</v>
      </c>
      <c r="CW135">
        <v>0</v>
      </c>
      <c r="CX135">
        <f>ROUND(Y135*Source!I166,9)</f>
        <v>1.0003839999999999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ROUND((ROUND(AT135*CZ135,2)*1.1),1)</f>
        <v>0</v>
      </c>
      <c r="DC135">
        <f>ROUND((ROUND(AT135*AG135,2)*1.1),1)</f>
        <v>0</v>
      </c>
      <c r="DD135" t="s">
        <v>3</v>
      </c>
      <c r="DE135" t="s">
        <v>3</v>
      </c>
      <c r="DF135">
        <f t="shared" ref="DF135:DF140" si="95">ROUND(ROUND(AE135,2)*CX135,2)</f>
        <v>0</v>
      </c>
      <c r="DG135">
        <f t="shared" si="93"/>
        <v>0</v>
      </c>
      <c r="DH135">
        <f t="shared" si="94"/>
        <v>0</v>
      </c>
      <c r="DI135">
        <f t="shared" si="92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ROW(Source!A166)</f>
        <v>166</v>
      </c>
      <c r="B136">
        <v>47212648</v>
      </c>
      <c r="C136">
        <v>47213260</v>
      </c>
      <c r="D136">
        <v>40421171</v>
      </c>
      <c r="E136">
        <v>1</v>
      </c>
      <c r="F136">
        <v>1</v>
      </c>
      <c r="G136">
        <v>1074</v>
      </c>
      <c r="H136">
        <v>2</v>
      </c>
      <c r="I136" t="s">
        <v>347</v>
      </c>
      <c r="J136" t="s">
        <v>348</v>
      </c>
      <c r="K136" t="s">
        <v>349</v>
      </c>
      <c r="L136">
        <v>1368</v>
      </c>
      <c r="N136">
        <v>1011</v>
      </c>
      <c r="O136" t="s">
        <v>275</v>
      </c>
      <c r="P136" t="s">
        <v>275</v>
      </c>
      <c r="Q136">
        <v>1</v>
      </c>
      <c r="W136">
        <v>0</v>
      </c>
      <c r="X136">
        <v>-1692795280</v>
      </c>
      <c r="Y136">
        <f>(AT136*1.1)</f>
        <v>0.78100000000000003</v>
      </c>
      <c r="AA136">
        <v>0</v>
      </c>
      <c r="AB136">
        <v>163.81</v>
      </c>
      <c r="AC136">
        <v>14.54</v>
      </c>
      <c r="AD136">
        <v>0</v>
      </c>
      <c r="AE136">
        <v>0</v>
      </c>
      <c r="AF136">
        <v>163.81</v>
      </c>
      <c r="AG136">
        <v>14.54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0.71</v>
      </c>
      <c r="AU136" t="s">
        <v>22</v>
      </c>
      <c r="AV136">
        <v>0</v>
      </c>
      <c r="AW136">
        <v>2</v>
      </c>
      <c r="AX136">
        <v>47213266</v>
      </c>
      <c r="AY136">
        <v>1</v>
      </c>
      <c r="AZ136">
        <v>0</v>
      </c>
      <c r="BA136">
        <v>282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ROUND(Y136*Source!I166*DO136,9)</f>
        <v>0</v>
      </c>
      <c r="CX136">
        <f>ROUND(Y136*Source!I166,9)</f>
        <v>7.9271499999999995E-2</v>
      </c>
      <c r="CY136">
        <f>AB136</f>
        <v>163.81</v>
      </c>
      <c r="CZ136">
        <f>AF136</f>
        <v>163.81</v>
      </c>
      <c r="DA136">
        <f>AJ136</f>
        <v>1</v>
      </c>
      <c r="DB136">
        <f>ROUND((ROUND(AT136*CZ136,2)*1.1),1)</f>
        <v>127.9</v>
      </c>
      <c r="DC136">
        <f>ROUND((ROUND(AT136*AG136,2)*1.1),1)</f>
        <v>11.4</v>
      </c>
      <c r="DD136" t="s">
        <v>3</v>
      </c>
      <c r="DE136" t="s">
        <v>3</v>
      </c>
      <c r="DF136">
        <f t="shared" si="95"/>
        <v>0</v>
      </c>
      <c r="DG136">
        <f t="shared" si="93"/>
        <v>12.99</v>
      </c>
      <c r="DH136">
        <f t="shared" si="94"/>
        <v>1.1499999999999999</v>
      </c>
      <c r="DI136">
        <f t="shared" si="92"/>
        <v>0</v>
      </c>
      <c r="DJ136">
        <f>DG136</f>
        <v>12.99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ROW(Source!A166)</f>
        <v>166</v>
      </c>
      <c r="B137">
        <v>47212648</v>
      </c>
      <c r="C137">
        <v>47213260</v>
      </c>
      <c r="D137">
        <v>40391195</v>
      </c>
      <c r="E137">
        <v>1</v>
      </c>
      <c r="F137">
        <v>1</v>
      </c>
      <c r="G137">
        <v>1074</v>
      </c>
      <c r="H137">
        <v>3</v>
      </c>
      <c r="I137" t="s">
        <v>350</v>
      </c>
      <c r="J137" t="s">
        <v>351</v>
      </c>
      <c r="K137" t="s">
        <v>352</v>
      </c>
      <c r="L137">
        <v>1348</v>
      </c>
      <c r="N137">
        <v>1009</v>
      </c>
      <c r="O137" t="s">
        <v>241</v>
      </c>
      <c r="P137" t="s">
        <v>241</v>
      </c>
      <c r="Q137">
        <v>1000</v>
      </c>
      <c r="W137">
        <v>0</v>
      </c>
      <c r="X137">
        <v>-1405830792</v>
      </c>
      <c r="Y137">
        <f>(AT137*1.33)</f>
        <v>7.9799999999999996E-2</v>
      </c>
      <c r="AA137">
        <v>3501.78</v>
      </c>
      <c r="AB137">
        <v>0</v>
      </c>
      <c r="AC137">
        <v>0</v>
      </c>
      <c r="AD137">
        <v>0</v>
      </c>
      <c r="AE137">
        <v>3501.78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0.06</v>
      </c>
      <c r="AU137" t="s">
        <v>353</v>
      </c>
      <c r="AV137">
        <v>0</v>
      </c>
      <c r="AW137">
        <v>2</v>
      </c>
      <c r="AX137">
        <v>47213267</v>
      </c>
      <c r="AY137">
        <v>1</v>
      </c>
      <c r="AZ137">
        <v>2048</v>
      </c>
      <c r="BA137">
        <v>283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ROUND(Y137*Source!I166,9)</f>
        <v>8.0996999999999996E-3</v>
      </c>
      <c r="CY137">
        <f>AA137</f>
        <v>3501.78</v>
      </c>
      <c r="CZ137">
        <f>AE137</f>
        <v>3501.78</v>
      </c>
      <c r="DA137">
        <f>AI137</f>
        <v>1</v>
      </c>
      <c r="DB137">
        <f>ROUND((ROUND(AT137*CZ137,2)*1.33),1)</f>
        <v>279.39999999999998</v>
      </c>
      <c r="DC137">
        <f>ROUND((ROUND(AT137*AG137,2)*1.33),1)</f>
        <v>0</v>
      </c>
      <c r="DD137" t="s">
        <v>3</v>
      </c>
      <c r="DE137" t="s">
        <v>3</v>
      </c>
      <c r="DF137">
        <f t="shared" si="95"/>
        <v>28.36</v>
      </c>
      <c r="DG137">
        <f t="shared" si="93"/>
        <v>0</v>
      </c>
      <c r="DH137">
        <f t="shared" si="94"/>
        <v>0</v>
      </c>
      <c r="DI137">
        <f t="shared" si="92"/>
        <v>0</v>
      </c>
      <c r="DJ137">
        <f>DF137</f>
        <v>28.36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ROW(Source!A166)</f>
        <v>166</v>
      </c>
      <c r="B138">
        <v>47212648</v>
      </c>
      <c r="C138">
        <v>47213260</v>
      </c>
      <c r="D138">
        <v>40415782</v>
      </c>
      <c r="E138">
        <v>1</v>
      </c>
      <c r="F138">
        <v>1</v>
      </c>
      <c r="G138">
        <v>1074</v>
      </c>
      <c r="H138">
        <v>3</v>
      </c>
      <c r="I138" t="s">
        <v>239</v>
      </c>
      <c r="J138" t="s">
        <v>242</v>
      </c>
      <c r="K138" t="s">
        <v>240</v>
      </c>
      <c r="L138">
        <v>1348</v>
      </c>
      <c r="N138">
        <v>1009</v>
      </c>
      <c r="O138" t="s">
        <v>241</v>
      </c>
      <c r="P138" t="s">
        <v>241</v>
      </c>
      <c r="Q138">
        <v>1000</v>
      </c>
      <c r="W138">
        <v>0</v>
      </c>
      <c r="X138">
        <v>-2111663914</v>
      </c>
      <c r="Y138">
        <f>(AT138*1.33)</f>
        <v>14.231</v>
      </c>
      <c r="AA138">
        <v>296.7</v>
      </c>
      <c r="AB138">
        <v>0</v>
      </c>
      <c r="AC138">
        <v>0</v>
      </c>
      <c r="AD138">
        <v>0</v>
      </c>
      <c r="AE138">
        <v>296.7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10.7</v>
      </c>
      <c r="AU138" t="s">
        <v>353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ROUND(Y138*Source!I166,9)</f>
        <v>1.4444465</v>
      </c>
      <c r="CY138">
        <f>AA138</f>
        <v>296.7</v>
      </c>
      <c r="CZ138">
        <f>AE138</f>
        <v>296.7</v>
      </c>
      <c r="DA138">
        <f>AI138</f>
        <v>1</v>
      </c>
      <c r="DB138">
        <f>ROUND((ROUND(AT138*CZ138,2)*1.33),1)</f>
        <v>4222.3</v>
      </c>
      <c r="DC138">
        <f>ROUND((ROUND(AT138*AG138,2)*1.33),1)</f>
        <v>0</v>
      </c>
      <c r="DD138" t="s">
        <v>3</v>
      </c>
      <c r="DE138" t="s">
        <v>3</v>
      </c>
      <c r="DF138">
        <f t="shared" si="95"/>
        <v>428.57</v>
      </c>
      <c r="DG138">
        <f t="shared" si="93"/>
        <v>0</v>
      </c>
      <c r="DH138">
        <f t="shared" si="94"/>
        <v>0</v>
      </c>
      <c r="DI138">
        <f t="shared" si="92"/>
        <v>0</v>
      </c>
      <c r="DJ138">
        <f>DF138</f>
        <v>428.57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ROW(Source!A167)</f>
        <v>167</v>
      </c>
      <c r="B139">
        <v>47212649</v>
      </c>
      <c r="C139">
        <v>47213260</v>
      </c>
      <c r="D139">
        <v>40345168</v>
      </c>
      <c r="E139">
        <v>1074</v>
      </c>
      <c r="F139">
        <v>1</v>
      </c>
      <c r="G139">
        <v>1074</v>
      </c>
      <c r="H139">
        <v>1</v>
      </c>
      <c r="I139" t="s">
        <v>269</v>
      </c>
      <c r="J139" t="s">
        <v>3</v>
      </c>
      <c r="K139" t="s">
        <v>270</v>
      </c>
      <c r="L139">
        <v>1191</v>
      </c>
      <c r="N139">
        <v>1013</v>
      </c>
      <c r="O139" t="s">
        <v>271</v>
      </c>
      <c r="P139" t="s">
        <v>271</v>
      </c>
      <c r="Q139">
        <v>1</v>
      </c>
      <c r="W139">
        <v>0</v>
      </c>
      <c r="X139">
        <v>476480486</v>
      </c>
      <c r="Y139">
        <f>(AT139*1.1)</f>
        <v>9.8560000000000016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8.9600000000000009</v>
      </c>
      <c r="AU139" t="s">
        <v>22</v>
      </c>
      <c r="AV139">
        <v>1</v>
      </c>
      <c r="AW139">
        <v>2</v>
      </c>
      <c r="AX139">
        <v>47213265</v>
      </c>
      <c r="AY139">
        <v>1</v>
      </c>
      <c r="AZ139">
        <v>0</v>
      </c>
      <c r="BA139">
        <v>285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ROUND(AT139*Source!I167*AH139*AL139,2)</f>
        <v>0</v>
      </c>
      <c r="CV139">
        <f>ROUND(Y139*Source!I167,9)</f>
        <v>1.0003839999999999</v>
      </c>
      <c r="CW139">
        <v>0</v>
      </c>
      <c r="CX139">
        <f>ROUND(Y139*Source!I167,9)</f>
        <v>1.0003839999999999</v>
      </c>
      <c r="CY139">
        <f>AD139</f>
        <v>0</v>
      </c>
      <c r="CZ139">
        <f>AH139</f>
        <v>0</v>
      </c>
      <c r="DA139">
        <f>AL139</f>
        <v>1</v>
      </c>
      <c r="DB139">
        <f>ROUND((ROUND(AT139*CZ139,2)*1.1),1)</f>
        <v>0</v>
      </c>
      <c r="DC139">
        <f>ROUND((ROUND(AT139*AG139,2)*1.1),1)</f>
        <v>0</v>
      </c>
      <c r="DD139" t="s">
        <v>3</v>
      </c>
      <c r="DE139" t="s">
        <v>3</v>
      </c>
      <c r="DF139">
        <f t="shared" si="95"/>
        <v>0</v>
      </c>
      <c r="DG139">
        <f t="shared" si="93"/>
        <v>0</v>
      </c>
      <c r="DH139">
        <f t="shared" si="94"/>
        <v>0</v>
      </c>
      <c r="DI139">
        <f t="shared" si="92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ROW(Source!A167)</f>
        <v>167</v>
      </c>
      <c r="B140">
        <v>47212649</v>
      </c>
      <c r="C140">
        <v>47213260</v>
      </c>
      <c r="D140">
        <v>40421171</v>
      </c>
      <c r="E140">
        <v>1</v>
      </c>
      <c r="F140">
        <v>1</v>
      </c>
      <c r="G140">
        <v>1074</v>
      </c>
      <c r="H140">
        <v>2</v>
      </c>
      <c r="I140" t="s">
        <v>347</v>
      </c>
      <c r="J140" t="s">
        <v>348</v>
      </c>
      <c r="K140" t="s">
        <v>349</v>
      </c>
      <c r="L140">
        <v>1368</v>
      </c>
      <c r="N140">
        <v>1011</v>
      </c>
      <c r="O140" t="s">
        <v>275</v>
      </c>
      <c r="P140" t="s">
        <v>275</v>
      </c>
      <c r="Q140">
        <v>1</v>
      </c>
      <c r="W140">
        <v>0</v>
      </c>
      <c r="X140">
        <v>-1692795280</v>
      </c>
      <c r="Y140">
        <f>(AT140*1.1)</f>
        <v>0.78100000000000003</v>
      </c>
      <c r="AA140">
        <v>0</v>
      </c>
      <c r="AB140">
        <v>2140.4299999999998</v>
      </c>
      <c r="AC140">
        <v>584.88</v>
      </c>
      <c r="AD140">
        <v>0</v>
      </c>
      <c r="AE140">
        <v>0</v>
      </c>
      <c r="AF140">
        <v>163.81</v>
      </c>
      <c r="AG140">
        <v>14.54</v>
      </c>
      <c r="AH140">
        <v>0</v>
      </c>
      <c r="AI140">
        <v>1</v>
      </c>
      <c r="AJ140">
        <v>12.48</v>
      </c>
      <c r="AK140">
        <v>38.42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0.71</v>
      </c>
      <c r="AU140" t="s">
        <v>22</v>
      </c>
      <c r="AV140">
        <v>0</v>
      </c>
      <c r="AW140">
        <v>2</v>
      </c>
      <c r="AX140">
        <v>47213266</v>
      </c>
      <c r="AY140">
        <v>1</v>
      </c>
      <c r="AZ140">
        <v>0</v>
      </c>
      <c r="BA140">
        <v>286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ROUND(Y140*Source!I167*DO140,9)</f>
        <v>0</v>
      </c>
      <c r="CX140">
        <f>ROUND(Y140*Source!I167,9)</f>
        <v>7.9271499999999995E-2</v>
      </c>
      <c r="CY140">
        <f>AB140</f>
        <v>2140.4299999999998</v>
      </c>
      <c r="CZ140">
        <f>AF140</f>
        <v>163.81</v>
      </c>
      <c r="DA140">
        <f>AJ140</f>
        <v>12.48</v>
      </c>
      <c r="DB140">
        <f>ROUND((ROUND(AT140*CZ140,2)*1.1),1)</f>
        <v>127.9</v>
      </c>
      <c r="DC140">
        <f>ROUND((ROUND(AT140*AG140,2)*1.1),1)</f>
        <v>11.4</v>
      </c>
      <c r="DD140" t="s">
        <v>3</v>
      </c>
      <c r="DE140" t="s">
        <v>3</v>
      </c>
      <c r="DF140">
        <f t="shared" si="95"/>
        <v>0</v>
      </c>
      <c r="DG140">
        <f>ROUND(ROUND(AF140*AJ140,2)*CX140,2)</f>
        <v>162.06</v>
      </c>
      <c r="DH140">
        <f>ROUND(ROUND(AG140*AK140,2)*CX140,2)</f>
        <v>44.28</v>
      </c>
      <c r="DI140">
        <f t="shared" si="92"/>
        <v>0</v>
      </c>
      <c r="DJ140">
        <f>DG140</f>
        <v>162.06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ROW(Source!A167)</f>
        <v>167</v>
      </c>
      <c r="B141">
        <v>47212649</v>
      </c>
      <c r="C141">
        <v>47213260</v>
      </c>
      <c r="D141">
        <v>40391195</v>
      </c>
      <c r="E141">
        <v>1</v>
      </c>
      <c r="F141">
        <v>1</v>
      </c>
      <c r="G141">
        <v>1074</v>
      </c>
      <c r="H141">
        <v>3</v>
      </c>
      <c r="I141" t="s">
        <v>350</v>
      </c>
      <c r="J141" t="s">
        <v>351</v>
      </c>
      <c r="K141" t="s">
        <v>352</v>
      </c>
      <c r="L141">
        <v>1348</v>
      </c>
      <c r="N141">
        <v>1009</v>
      </c>
      <c r="O141" t="s">
        <v>241</v>
      </c>
      <c r="P141" t="s">
        <v>241</v>
      </c>
      <c r="Q141">
        <v>1000</v>
      </c>
      <c r="W141">
        <v>0</v>
      </c>
      <c r="X141">
        <v>-1405830792</v>
      </c>
      <c r="Y141">
        <f>(AT141*1.33)</f>
        <v>7.9799999999999996E-2</v>
      </c>
      <c r="AA141">
        <v>50985.919999999998</v>
      </c>
      <c r="AB141">
        <v>0</v>
      </c>
      <c r="AC141">
        <v>0</v>
      </c>
      <c r="AD141">
        <v>0</v>
      </c>
      <c r="AE141">
        <v>3501.78</v>
      </c>
      <c r="AF141">
        <v>0</v>
      </c>
      <c r="AG141">
        <v>0</v>
      </c>
      <c r="AH141">
        <v>0</v>
      </c>
      <c r="AI141">
        <v>14.56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0.06</v>
      </c>
      <c r="AU141" t="s">
        <v>353</v>
      </c>
      <c r="AV141">
        <v>0</v>
      </c>
      <c r="AW141">
        <v>2</v>
      </c>
      <c r="AX141">
        <v>47213267</v>
      </c>
      <c r="AY141">
        <v>1</v>
      </c>
      <c r="AZ141">
        <v>2048</v>
      </c>
      <c r="BA141">
        <v>287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ROUND(Y141*Source!I167,9)</f>
        <v>8.0996999999999996E-3</v>
      </c>
      <c r="CY141">
        <f>AA141</f>
        <v>50985.919999999998</v>
      </c>
      <c r="CZ141">
        <f>AE141</f>
        <v>3501.78</v>
      </c>
      <c r="DA141">
        <f>AI141</f>
        <v>14.56</v>
      </c>
      <c r="DB141">
        <f>ROUND((ROUND(AT141*CZ141,2)*1.33),1)</f>
        <v>279.39999999999998</v>
      </c>
      <c r="DC141">
        <f>ROUND((ROUND(AT141*AG141,2)*1.33),1)</f>
        <v>0</v>
      </c>
      <c r="DD141" t="s">
        <v>3</v>
      </c>
      <c r="DE141" t="s">
        <v>3</v>
      </c>
      <c r="DF141">
        <f>ROUND(ROUND(AE141*AI141,2)*CX141,2)</f>
        <v>412.97</v>
      </c>
      <c r="DG141">
        <f t="shared" ref="DG141:DG147" si="96">ROUND(ROUND(AF141,2)*CX141,2)</f>
        <v>0</v>
      </c>
      <c r="DH141">
        <f t="shared" ref="DH141:DH147" si="97">ROUND(ROUND(AG141,2)*CX141,2)</f>
        <v>0</v>
      </c>
      <c r="DI141">
        <f t="shared" si="92"/>
        <v>0</v>
      </c>
      <c r="DJ141">
        <f>DF141</f>
        <v>412.97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ROW(Source!A167)</f>
        <v>167</v>
      </c>
      <c r="B142">
        <v>47212649</v>
      </c>
      <c r="C142">
        <v>47213260</v>
      </c>
      <c r="D142">
        <v>40415782</v>
      </c>
      <c r="E142">
        <v>1</v>
      </c>
      <c r="F142">
        <v>1</v>
      </c>
      <c r="G142">
        <v>1074</v>
      </c>
      <c r="H142">
        <v>3</v>
      </c>
      <c r="I142" t="s">
        <v>239</v>
      </c>
      <c r="J142" t="s">
        <v>242</v>
      </c>
      <c r="K142" t="s">
        <v>240</v>
      </c>
      <c r="L142">
        <v>1348</v>
      </c>
      <c r="N142">
        <v>1009</v>
      </c>
      <c r="O142" t="s">
        <v>241</v>
      </c>
      <c r="P142" t="s">
        <v>241</v>
      </c>
      <c r="Q142">
        <v>1000</v>
      </c>
      <c r="W142">
        <v>0</v>
      </c>
      <c r="X142">
        <v>-2111663914</v>
      </c>
      <c r="Y142">
        <f>(AT142*1.33)</f>
        <v>14.231</v>
      </c>
      <c r="AA142">
        <v>4355.5600000000004</v>
      </c>
      <c r="AB142">
        <v>0</v>
      </c>
      <c r="AC142">
        <v>0</v>
      </c>
      <c r="AD142">
        <v>0</v>
      </c>
      <c r="AE142">
        <v>296.7</v>
      </c>
      <c r="AF142">
        <v>0</v>
      </c>
      <c r="AG142">
        <v>0</v>
      </c>
      <c r="AH142">
        <v>0</v>
      </c>
      <c r="AI142">
        <v>14.68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10.7</v>
      </c>
      <c r="AU142" t="s">
        <v>353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ROUND(Y142*Source!I167,9)</f>
        <v>1.4444465</v>
      </c>
      <c r="CY142">
        <f>AA142</f>
        <v>4355.5600000000004</v>
      </c>
      <c r="CZ142">
        <f>AE142</f>
        <v>296.7</v>
      </c>
      <c r="DA142">
        <f>AI142</f>
        <v>14.68</v>
      </c>
      <c r="DB142">
        <f>ROUND((ROUND(AT142*CZ142,2)*1.33),1)</f>
        <v>4222.3</v>
      </c>
      <c r="DC142">
        <f>ROUND((ROUND(AT142*AG142,2)*1.33),1)</f>
        <v>0</v>
      </c>
      <c r="DD142" t="s">
        <v>3</v>
      </c>
      <c r="DE142" t="s">
        <v>3</v>
      </c>
      <c r="DF142">
        <f>ROUND(ROUND(AE142*AI142,2)*CX142,2)</f>
        <v>6291.37</v>
      </c>
      <c r="DG142">
        <f t="shared" si="96"/>
        <v>0</v>
      </c>
      <c r="DH142">
        <f t="shared" si="97"/>
        <v>0</v>
      </c>
      <c r="DI142">
        <f t="shared" si="92"/>
        <v>0</v>
      </c>
      <c r="DJ142">
        <f>DF142</f>
        <v>6291.37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ROW(Source!A170)</f>
        <v>170</v>
      </c>
      <c r="B143">
        <v>47212648</v>
      </c>
      <c r="C143">
        <v>47213270</v>
      </c>
      <c r="D143">
        <v>40345168</v>
      </c>
      <c r="E143">
        <v>1074</v>
      </c>
      <c r="F143">
        <v>1</v>
      </c>
      <c r="G143">
        <v>1074</v>
      </c>
      <c r="H143">
        <v>1</v>
      </c>
      <c r="I143" t="s">
        <v>269</v>
      </c>
      <c r="J143" t="s">
        <v>3</v>
      </c>
      <c r="K143" t="s">
        <v>270</v>
      </c>
      <c r="L143">
        <v>1191</v>
      </c>
      <c r="N143">
        <v>1013</v>
      </c>
      <c r="O143" t="s">
        <v>271</v>
      </c>
      <c r="P143" t="s">
        <v>271</v>
      </c>
      <c r="Q143">
        <v>1</v>
      </c>
      <c r="W143">
        <v>0</v>
      </c>
      <c r="X143">
        <v>476480486</v>
      </c>
      <c r="Y143">
        <f>(AT143*1.1)</f>
        <v>9.8560000000000016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8.9600000000000009</v>
      </c>
      <c r="AU143" t="s">
        <v>22</v>
      </c>
      <c r="AV143">
        <v>1</v>
      </c>
      <c r="AW143">
        <v>2</v>
      </c>
      <c r="AX143">
        <v>47213275</v>
      </c>
      <c r="AY143">
        <v>1</v>
      </c>
      <c r="AZ143">
        <v>0</v>
      </c>
      <c r="BA143">
        <v>289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ROUND(AT143*Source!I170*AH143*AL143,2)</f>
        <v>0</v>
      </c>
      <c r="CV143">
        <f>ROUND(Y143*Source!I170,9)</f>
        <v>1.5345792</v>
      </c>
      <c r="CW143">
        <v>0</v>
      </c>
      <c r="CX143">
        <f>ROUND(Y143*Source!I170,9)</f>
        <v>1.5345792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ROUND((ROUND(AT143*CZ143,2)*1.1),1)</f>
        <v>0</v>
      </c>
      <c r="DC143">
        <f>ROUND((ROUND(AT143*AG143,2)*1.1),1)</f>
        <v>0</v>
      </c>
      <c r="DD143" t="s">
        <v>3</v>
      </c>
      <c r="DE143" t="s">
        <v>3</v>
      </c>
      <c r="DF143">
        <f t="shared" ref="DF143:DF148" si="98">ROUND(ROUND(AE143,2)*CX143,2)</f>
        <v>0</v>
      </c>
      <c r="DG143">
        <f t="shared" si="96"/>
        <v>0</v>
      </c>
      <c r="DH143">
        <f t="shared" si="97"/>
        <v>0</v>
      </c>
      <c r="DI143">
        <f t="shared" si="92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ROW(Source!A170)</f>
        <v>170</v>
      </c>
      <c r="B144">
        <v>47212648</v>
      </c>
      <c r="C144">
        <v>47213270</v>
      </c>
      <c r="D144">
        <v>40421171</v>
      </c>
      <c r="E144">
        <v>1</v>
      </c>
      <c r="F144">
        <v>1</v>
      </c>
      <c r="G144">
        <v>1074</v>
      </c>
      <c r="H144">
        <v>2</v>
      </c>
      <c r="I144" t="s">
        <v>347</v>
      </c>
      <c r="J144" t="s">
        <v>348</v>
      </c>
      <c r="K144" t="s">
        <v>349</v>
      </c>
      <c r="L144">
        <v>1368</v>
      </c>
      <c r="N144">
        <v>1011</v>
      </c>
      <c r="O144" t="s">
        <v>275</v>
      </c>
      <c r="P144" t="s">
        <v>275</v>
      </c>
      <c r="Q144">
        <v>1</v>
      </c>
      <c r="W144">
        <v>0</v>
      </c>
      <c r="X144">
        <v>-1692795280</v>
      </c>
      <c r="Y144">
        <f>(AT144*1.1)</f>
        <v>0.78100000000000003</v>
      </c>
      <c r="AA144">
        <v>0</v>
      </c>
      <c r="AB144">
        <v>163.81</v>
      </c>
      <c r="AC144">
        <v>14.54</v>
      </c>
      <c r="AD144">
        <v>0</v>
      </c>
      <c r="AE144">
        <v>0</v>
      </c>
      <c r="AF144">
        <v>163.81</v>
      </c>
      <c r="AG144">
        <v>14.54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0.71</v>
      </c>
      <c r="AU144" t="s">
        <v>22</v>
      </c>
      <c r="AV144">
        <v>0</v>
      </c>
      <c r="AW144">
        <v>2</v>
      </c>
      <c r="AX144">
        <v>47213276</v>
      </c>
      <c r="AY144">
        <v>1</v>
      </c>
      <c r="AZ144">
        <v>0</v>
      </c>
      <c r="BA144">
        <v>290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ROUND(Y144*Source!I170*DO144,9)</f>
        <v>0</v>
      </c>
      <c r="CX144">
        <f>ROUND(Y144*Source!I170,9)</f>
        <v>0.12160169999999999</v>
      </c>
      <c r="CY144">
        <f>AB144</f>
        <v>163.81</v>
      </c>
      <c r="CZ144">
        <f>AF144</f>
        <v>163.81</v>
      </c>
      <c r="DA144">
        <f>AJ144</f>
        <v>1</v>
      </c>
      <c r="DB144">
        <f>ROUND((ROUND(AT144*CZ144,2)*1.1),1)</f>
        <v>127.9</v>
      </c>
      <c r="DC144">
        <f>ROUND((ROUND(AT144*AG144,2)*1.1),1)</f>
        <v>11.4</v>
      </c>
      <c r="DD144" t="s">
        <v>3</v>
      </c>
      <c r="DE144" t="s">
        <v>3</v>
      </c>
      <c r="DF144">
        <f t="shared" si="98"/>
        <v>0</v>
      </c>
      <c r="DG144">
        <f t="shared" si="96"/>
        <v>19.920000000000002</v>
      </c>
      <c r="DH144">
        <f t="shared" si="97"/>
        <v>1.77</v>
      </c>
      <c r="DI144">
        <f t="shared" si="92"/>
        <v>0</v>
      </c>
      <c r="DJ144">
        <f>DG144</f>
        <v>19.920000000000002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ROW(Source!A170)</f>
        <v>170</v>
      </c>
      <c r="B145">
        <v>47212648</v>
      </c>
      <c r="C145">
        <v>47213270</v>
      </c>
      <c r="D145">
        <v>40391195</v>
      </c>
      <c r="E145">
        <v>1</v>
      </c>
      <c r="F145">
        <v>1</v>
      </c>
      <c r="G145">
        <v>1074</v>
      </c>
      <c r="H145">
        <v>3</v>
      </c>
      <c r="I145" t="s">
        <v>350</v>
      </c>
      <c r="J145" t="s">
        <v>351</v>
      </c>
      <c r="K145" t="s">
        <v>352</v>
      </c>
      <c r="L145">
        <v>1348</v>
      </c>
      <c r="N145">
        <v>1009</v>
      </c>
      <c r="O145" t="s">
        <v>241</v>
      </c>
      <c r="P145" t="s">
        <v>241</v>
      </c>
      <c r="Q145">
        <v>1000</v>
      </c>
      <c r="W145">
        <v>0</v>
      </c>
      <c r="X145">
        <v>-1405830792</v>
      </c>
      <c r="Y145">
        <f>(AT145*1.33)</f>
        <v>7.9799999999999996E-2</v>
      </c>
      <c r="AA145">
        <v>3501.78</v>
      </c>
      <c r="AB145">
        <v>0</v>
      </c>
      <c r="AC145">
        <v>0</v>
      </c>
      <c r="AD145">
        <v>0</v>
      </c>
      <c r="AE145">
        <v>3501.78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0.06</v>
      </c>
      <c r="AU145" t="s">
        <v>353</v>
      </c>
      <c r="AV145">
        <v>0</v>
      </c>
      <c r="AW145">
        <v>2</v>
      </c>
      <c r="AX145">
        <v>47213277</v>
      </c>
      <c r="AY145">
        <v>1</v>
      </c>
      <c r="AZ145">
        <v>2048</v>
      </c>
      <c r="BA145">
        <v>291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ROUND(Y145*Source!I170,9)</f>
        <v>1.2424859999999999E-2</v>
      </c>
      <c r="CY145">
        <f>AA145</f>
        <v>3501.78</v>
      </c>
      <c r="CZ145">
        <f>AE145</f>
        <v>3501.78</v>
      </c>
      <c r="DA145">
        <f>AI145</f>
        <v>1</v>
      </c>
      <c r="DB145">
        <f>ROUND((ROUND(AT145*CZ145,2)*1.33),1)</f>
        <v>279.39999999999998</v>
      </c>
      <c r="DC145">
        <f>ROUND((ROUND(AT145*AG145,2)*1.33),1)</f>
        <v>0</v>
      </c>
      <c r="DD145" t="s">
        <v>3</v>
      </c>
      <c r="DE145" t="s">
        <v>3</v>
      </c>
      <c r="DF145">
        <f t="shared" si="98"/>
        <v>43.51</v>
      </c>
      <c r="DG145">
        <f t="shared" si="96"/>
        <v>0</v>
      </c>
      <c r="DH145">
        <f t="shared" si="97"/>
        <v>0</v>
      </c>
      <c r="DI145">
        <f t="shared" si="92"/>
        <v>0</v>
      </c>
      <c r="DJ145">
        <f>DF145</f>
        <v>43.51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ROW(Source!A170)</f>
        <v>170</v>
      </c>
      <c r="B146">
        <v>47212648</v>
      </c>
      <c r="C146">
        <v>47213270</v>
      </c>
      <c r="D146">
        <v>40415787</v>
      </c>
      <c r="E146">
        <v>1</v>
      </c>
      <c r="F146">
        <v>1</v>
      </c>
      <c r="G146">
        <v>1074</v>
      </c>
      <c r="H146">
        <v>3</v>
      </c>
      <c r="I146" t="s">
        <v>246</v>
      </c>
      <c r="J146" t="s">
        <v>248</v>
      </c>
      <c r="K146" t="s">
        <v>247</v>
      </c>
      <c r="L146">
        <v>1348</v>
      </c>
      <c r="N146">
        <v>1009</v>
      </c>
      <c r="O146" t="s">
        <v>241</v>
      </c>
      <c r="P146" t="s">
        <v>241</v>
      </c>
      <c r="Q146">
        <v>1000</v>
      </c>
      <c r="W146">
        <v>0</v>
      </c>
      <c r="X146">
        <v>694568106</v>
      </c>
      <c r="Y146">
        <f>(AT146*1.33)</f>
        <v>9.4962</v>
      </c>
      <c r="AA146">
        <v>293.51</v>
      </c>
      <c r="AB146">
        <v>0</v>
      </c>
      <c r="AC146">
        <v>0</v>
      </c>
      <c r="AD146">
        <v>0</v>
      </c>
      <c r="AE146">
        <v>293.51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7.14</v>
      </c>
      <c r="AU146" t="s">
        <v>353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ROUND(Y146*Source!I170,9)</f>
        <v>1.47855834</v>
      </c>
      <c r="CY146">
        <f>AA146</f>
        <v>293.51</v>
      </c>
      <c r="CZ146">
        <f>AE146</f>
        <v>293.51</v>
      </c>
      <c r="DA146">
        <f>AI146</f>
        <v>1</v>
      </c>
      <c r="DB146">
        <f>ROUND((ROUND(AT146*CZ146,2)*1.33),1)</f>
        <v>2787.2</v>
      </c>
      <c r="DC146">
        <f>ROUND((ROUND(AT146*AG146,2)*1.33),1)</f>
        <v>0</v>
      </c>
      <c r="DD146" t="s">
        <v>3</v>
      </c>
      <c r="DE146" t="s">
        <v>3</v>
      </c>
      <c r="DF146">
        <f t="shared" si="98"/>
        <v>433.97</v>
      </c>
      <c r="DG146">
        <f t="shared" si="96"/>
        <v>0</v>
      </c>
      <c r="DH146">
        <f t="shared" si="97"/>
        <v>0</v>
      </c>
      <c r="DI146">
        <f t="shared" si="92"/>
        <v>0</v>
      </c>
      <c r="DJ146">
        <f>DF146</f>
        <v>433.97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ROW(Source!A171)</f>
        <v>171</v>
      </c>
      <c r="B147">
        <v>47212649</v>
      </c>
      <c r="C147">
        <v>47213270</v>
      </c>
      <c r="D147">
        <v>40345168</v>
      </c>
      <c r="E147">
        <v>1074</v>
      </c>
      <c r="F147">
        <v>1</v>
      </c>
      <c r="G147">
        <v>1074</v>
      </c>
      <c r="H147">
        <v>1</v>
      </c>
      <c r="I147" t="s">
        <v>269</v>
      </c>
      <c r="J147" t="s">
        <v>3</v>
      </c>
      <c r="K147" t="s">
        <v>270</v>
      </c>
      <c r="L147">
        <v>1191</v>
      </c>
      <c r="N147">
        <v>1013</v>
      </c>
      <c r="O147" t="s">
        <v>271</v>
      </c>
      <c r="P147" t="s">
        <v>271</v>
      </c>
      <c r="Q147">
        <v>1</v>
      </c>
      <c r="W147">
        <v>0</v>
      </c>
      <c r="X147">
        <v>476480486</v>
      </c>
      <c r="Y147">
        <f>(AT147*1.1)</f>
        <v>9.8560000000000016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8.9600000000000009</v>
      </c>
      <c r="AU147" t="s">
        <v>22</v>
      </c>
      <c r="AV147">
        <v>1</v>
      </c>
      <c r="AW147">
        <v>2</v>
      </c>
      <c r="AX147">
        <v>47213275</v>
      </c>
      <c r="AY147">
        <v>1</v>
      </c>
      <c r="AZ147">
        <v>0</v>
      </c>
      <c r="BA147">
        <v>293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ROUND(AT147*Source!I171*AH147*AL147,2)</f>
        <v>0</v>
      </c>
      <c r="CV147">
        <f>ROUND(Y147*Source!I171,9)</f>
        <v>1.5345792</v>
      </c>
      <c r="CW147">
        <v>0</v>
      </c>
      <c r="CX147">
        <f>ROUND(Y147*Source!I171,9)</f>
        <v>1.5345792</v>
      </c>
      <c r="CY147">
        <f>AD147</f>
        <v>0</v>
      </c>
      <c r="CZ147">
        <f>AH147</f>
        <v>0</v>
      </c>
      <c r="DA147">
        <f>AL147</f>
        <v>1</v>
      </c>
      <c r="DB147">
        <f>ROUND((ROUND(AT147*CZ147,2)*1.1),1)</f>
        <v>0</v>
      </c>
      <c r="DC147">
        <f>ROUND((ROUND(AT147*AG147,2)*1.1),1)</f>
        <v>0</v>
      </c>
      <c r="DD147" t="s">
        <v>3</v>
      </c>
      <c r="DE147" t="s">
        <v>3</v>
      </c>
      <c r="DF147">
        <f t="shared" si="98"/>
        <v>0</v>
      </c>
      <c r="DG147">
        <f t="shared" si="96"/>
        <v>0</v>
      </c>
      <c r="DH147">
        <f t="shared" si="97"/>
        <v>0</v>
      </c>
      <c r="DI147">
        <f t="shared" si="92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ROW(Source!A171)</f>
        <v>171</v>
      </c>
      <c r="B148">
        <v>47212649</v>
      </c>
      <c r="C148">
        <v>47213270</v>
      </c>
      <c r="D148">
        <v>40421171</v>
      </c>
      <c r="E148">
        <v>1</v>
      </c>
      <c r="F148">
        <v>1</v>
      </c>
      <c r="G148">
        <v>1074</v>
      </c>
      <c r="H148">
        <v>2</v>
      </c>
      <c r="I148" t="s">
        <v>347</v>
      </c>
      <c r="J148" t="s">
        <v>348</v>
      </c>
      <c r="K148" t="s">
        <v>349</v>
      </c>
      <c r="L148">
        <v>1368</v>
      </c>
      <c r="N148">
        <v>1011</v>
      </c>
      <c r="O148" t="s">
        <v>275</v>
      </c>
      <c r="P148" t="s">
        <v>275</v>
      </c>
      <c r="Q148">
        <v>1</v>
      </c>
      <c r="W148">
        <v>0</v>
      </c>
      <c r="X148">
        <v>-1692795280</v>
      </c>
      <c r="Y148">
        <f>(AT148*1.1)</f>
        <v>0.78100000000000003</v>
      </c>
      <c r="AA148">
        <v>0</v>
      </c>
      <c r="AB148">
        <v>2140.4299999999998</v>
      </c>
      <c r="AC148">
        <v>584.88</v>
      </c>
      <c r="AD148">
        <v>0</v>
      </c>
      <c r="AE148">
        <v>0</v>
      </c>
      <c r="AF148">
        <v>163.81</v>
      </c>
      <c r="AG148">
        <v>14.54</v>
      </c>
      <c r="AH148">
        <v>0</v>
      </c>
      <c r="AI148">
        <v>1</v>
      </c>
      <c r="AJ148">
        <v>12.48</v>
      </c>
      <c r="AK148">
        <v>38.42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0.71</v>
      </c>
      <c r="AU148" t="s">
        <v>22</v>
      </c>
      <c r="AV148">
        <v>0</v>
      </c>
      <c r="AW148">
        <v>2</v>
      </c>
      <c r="AX148">
        <v>47213276</v>
      </c>
      <c r="AY148">
        <v>1</v>
      </c>
      <c r="AZ148">
        <v>0</v>
      </c>
      <c r="BA148">
        <v>294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ROUND(Y148*Source!I171*DO148,9)</f>
        <v>0</v>
      </c>
      <c r="CX148">
        <f>ROUND(Y148*Source!I171,9)</f>
        <v>0.12160169999999999</v>
      </c>
      <c r="CY148">
        <f>AB148</f>
        <v>2140.4299999999998</v>
      </c>
      <c r="CZ148">
        <f>AF148</f>
        <v>163.81</v>
      </c>
      <c r="DA148">
        <f>AJ148</f>
        <v>12.48</v>
      </c>
      <c r="DB148">
        <f>ROUND((ROUND(AT148*CZ148,2)*1.1),1)</f>
        <v>127.9</v>
      </c>
      <c r="DC148">
        <f>ROUND((ROUND(AT148*AG148,2)*1.1),1)</f>
        <v>11.4</v>
      </c>
      <c r="DD148" t="s">
        <v>3</v>
      </c>
      <c r="DE148" t="s">
        <v>3</v>
      </c>
      <c r="DF148">
        <f t="shared" si="98"/>
        <v>0</v>
      </c>
      <c r="DG148">
        <f>ROUND(ROUND(AF148*AJ148,2)*CX148,2)</f>
        <v>248.6</v>
      </c>
      <c r="DH148">
        <f>ROUND(ROUND(AG148*AK148,2)*CX148,2)</f>
        <v>67.930000000000007</v>
      </c>
      <c r="DI148">
        <f t="shared" si="92"/>
        <v>0</v>
      </c>
      <c r="DJ148">
        <f>DG148</f>
        <v>248.6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ROW(Source!A171)</f>
        <v>171</v>
      </c>
      <c r="B149">
        <v>47212649</v>
      </c>
      <c r="C149">
        <v>47213270</v>
      </c>
      <c r="D149">
        <v>40391195</v>
      </c>
      <c r="E149">
        <v>1</v>
      </c>
      <c r="F149">
        <v>1</v>
      </c>
      <c r="G149">
        <v>1074</v>
      </c>
      <c r="H149">
        <v>3</v>
      </c>
      <c r="I149" t="s">
        <v>350</v>
      </c>
      <c r="J149" t="s">
        <v>351</v>
      </c>
      <c r="K149" t="s">
        <v>352</v>
      </c>
      <c r="L149">
        <v>1348</v>
      </c>
      <c r="N149">
        <v>1009</v>
      </c>
      <c r="O149" t="s">
        <v>241</v>
      </c>
      <c r="P149" t="s">
        <v>241</v>
      </c>
      <c r="Q149">
        <v>1000</v>
      </c>
      <c r="W149">
        <v>0</v>
      </c>
      <c r="X149">
        <v>-1405830792</v>
      </c>
      <c r="Y149">
        <f>(AT149*1.33)</f>
        <v>7.9799999999999996E-2</v>
      </c>
      <c r="AA149">
        <v>50985.919999999998</v>
      </c>
      <c r="AB149">
        <v>0</v>
      </c>
      <c r="AC149">
        <v>0</v>
      </c>
      <c r="AD149">
        <v>0</v>
      </c>
      <c r="AE149">
        <v>3501.78</v>
      </c>
      <c r="AF149">
        <v>0</v>
      </c>
      <c r="AG149">
        <v>0</v>
      </c>
      <c r="AH149">
        <v>0</v>
      </c>
      <c r="AI149">
        <v>14.56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0.06</v>
      </c>
      <c r="AU149" t="s">
        <v>353</v>
      </c>
      <c r="AV149">
        <v>0</v>
      </c>
      <c r="AW149">
        <v>2</v>
      </c>
      <c r="AX149">
        <v>47213277</v>
      </c>
      <c r="AY149">
        <v>1</v>
      </c>
      <c r="AZ149">
        <v>2048</v>
      </c>
      <c r="BA149">
        <v>295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ROUND(Y149*Source!I171,9)</f>
        <v>1.2424859999999999E-2</v>
      </c>
      <c r="CY149">
        <f>AA149</f>
        <v>50985.919999999998</v>
      </c>
      <c r="CZ149">
        <f>AE149</f>
        <v>3501.78</v>
      </c>
      <c r="DA149">
        <f>AI149</f>
        <v>14.56</v>
      </c>
      <c r="DB149">
        <f>ROUND((ROUND(AT149*CZ149,2)*1.33),1)</f>
        <v>279.39999999999998</v>
      </c>
      <c r="DC149">
        <f>ROUND((ROUND(AT149*AG149,2)*1.33),1)</f>
        <v>0</v>
      </c>
      <c r="DD149" t="s">
        <v>3</v>
      </c>
      <c r="DE149" t="s">
        <v>3</v>
      </c>
      <c r="DF149">
        <f>ROUND(ROUND(AE149*AI149,2)*CX149,2)</f>
        <v>633.49</v>
      </c>
      <c r="DG149">
        <f>ROUND(ROUND(AF149,2)*CX149,2)</f>
        <v>0</v>
      </c>
      <c r="DH149">
        <f>ROUND(ROUND(AG149,2)*CX149,2)</f>
        <v>0</v>
      </c>
      <c r="DI149">
        <f t="shared" si="92"/>
        <v>0</v>
      </c>
      <c r="DJ149">
        <f>DF149</f>
        <v>633.49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ROW(Source!A171)</f>
        <v>171</v>
      </c>
      <c r="B150">
        <v>47212649</v>
      </c>
      <c r="C150">
        <v>47213270</v>
      </c>
      <c r="D150">
        <v>40415787</v>
      </c>
      <c r="E150">
        <v>1</v>
      </c>
      <c r="F150">
        <v>1</v>
      </c>
      <c r="G150">
        <v>1074</v>
      </c>
      <c r="H150">
        <v>3</v>
      </c>
      <c r="I150" t="s">
        <v>246</v>
      </c>
      <c r="J150" t="s">
        <v>248</v>
      </c>
      <c r="K150" t="s">
        <v>247</v>
      </c>
      <c r="L150">
        <v>1348</v>
      </c>
      <c r="N150">
        <v>1009</v>
      </c>
      <c r="O150" t="s">
        <v>241</v>
      </c>
      <c r="P150" t="s">
        <v>241</v>
      </c>
      <c r="Q150">
        <v>1000</v>
      </c>
      <c r="W150">
        <v>0</v>
      </c>
      <c r="X150">
        <v>694568106</v>
      </c>
      <c r="Y150">
        <f>(AT150*1.33)</f>
        <v>9.4962</v>
      </c>
      <c r="AA150">
        <v>5180.45</v>
      </c>
      <c r="AB150">
        <v>0</v>
      </c>
      <c r="AC150">
        <v>0</v>
      </c>
      <c r="AD150">
        <v>0</v>
      </c>
      <c r="AE150">
        <v>293.51</v>
      </c>
      <c r="AF150">
        <v>0</v>
      </c>
      <c r="AG150">
        <v>0</v>
      </c>
      <c r="AH150">
        <v>0</v>
      </c>
      <c r="AI150">
        <v>17.649999999999999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7.14</v>
      </c>
      <c r="AU150" t="s">
        <v>353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ROUND(Y150*Source!I171,9)</f>
        <v>1.47855834</v>
      </c>
      <c r="CY150">
        <f>AA150</f>
        <v>5180.45</v>
      </c>
      <c r="CZ150">
        <f>AE150</f>
        <v>293.51</v>
      </c>
      <c r="DA150">
        <f>AI150</f>
        <v>17.649999999999999</v>
      </c>
      <c r="DB150">
        <f>ROUND((ROUND(AT150*CZ150,2)*1.33),1)</f>
        <v>2787.2</v>
      </c>
      <c r="DC150">
        <f>ROUND((ROUND(AT150*AG150,2)*1.33),1)</f>
        <v>0</v>
      </c>
      <c r="DD150" t="s">
        <v>3</v>
      </c>
      <c r="DE150" t="s">
        <v>3</v>
      </c>
      <c r="DF150">
        <f>ROUND(ROUND(AE150*AI150,2)*CX150,2)</f>
        <v>7659.6</v>
      </c>
      <c r="DG150">
        <f>ROUND(ROUND(AF150,2)*CX150,2)</f>
        <v>0</v>
      </c>
      <c r="DH150">
        <f>ROUND(ROUND(AG150,2)*CX150,2)</f>
        <v>0</v>
      </c>
      <c r="DI150">
        <f t="shared" si="92"/>
        <v>0</v>
      </c>
      <c r="DJ150">
        <f>DF150</f>
        <v>7659.6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ROW(Source!A174)</f>
        <v>174</v>
      </c>
      <c r="B151">
        <v>47212648</v>
      </c>
      <c r="C151">
        <v>47213280</v>
      </c>
      <c r="D151">
        <v>40345168</v>
      </c>
      <c r="E151">
        <v>1074</v>
      </c>
      <c r="F151">
        <v>1</v>
      </c>
      <c r="G151">
        <v>1074</v>
      </c>
      <c r="H151">
        <v>1</v>
      </c>
      <c r="I151" t="s">
        <v>269</v>
      </c>
      <c r="J151" t="s">
        <v>3</v>
      </c>
      <c r="K151" t="s">
        <v>270</v>
      </c>
      <c r="L151">
        <v>1191</v>
      </c>
      <c r="N151">
        <v>1013</v>
      </c>
      <c r="O151" t="s">
        <v>271</v>
      </c>
      <c r="P151" t="s">
        <v>271</v>
      </c>
      <c r="Q151">
        <v>1</v>
      </c>
      <c r="W151">
        <v>0</v>
      </c>
      <c r="X151">
        <v>476480486</v>
      </c>
      <c r="Y151">
        <f>(AT151*1.1)</f>
        <v>84.37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76.7</v>
      </c>
      <c r="AU151" t="s">
        <v>205</v>
      </c>
      <c r="AV151">
        <v>1</v>
      </c>
      <c r="AW151">
        <v>2</v>
      </c>
      <c r="AX151">
        <v>47213283</v>
      </c>
      <c r="AY151">
        <v>1</v>
      </c>
      <c r="AZ151">
        <v>0</v>
      </c>
      <c r="BA151">
        <v>297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ROUND(AT151*Source!I174*AH151*AL151,2)</f>
        <v>0</v>
      </c>
      <c r="CV151">
        <f>ROUND(Y151*Source!I174,9)</f>
        <v>8.4369999999999994</v>
      </c>
      <c r="CW151">
        <v>0</v>
      </c>
      <c r="CX151">
        <f>ROUND(Y151*Source!I174,9)</f>
        <v>8.4369999999999994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ROUND((ROUND(AT151*CZ151,2)*1.1),1)</f>
        <v>0</v>
      </c>
      <c r="DC151">
        <f>ROUND((ROUND(AT151*AG151,2)*1.1),1)</f>
        <v>0</v>
      </c>
      <c r="DD151" t="s">
        <v>3</v>
      </c>
      <c r="DE151" t="s">
        <v>3</v>
      </c>
      <c r="DF151">
        <f>ROUND(ROUND(AE151,2)*CX151,2)</f>
        <v>0</v>
      </c>
      <c r="DG151">
        <f>ROUND(ROUND(AF151,2)*CX151,2)</f>
        <v>0</v>
      </c>
      <c r="DH151">
        <f>ROUND(ROUND(AG151,2)*CX151,2)</f>
        <v>0</v>
      </c>
      <c r="DI151">
        <f t="shared" si="92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ROW(Source!A175)</f>
        <v>175</v>
      </c>
      <c r="B152">
        <v>47212649</v>
      </c>
      <c r="C152">
        <v>47213280</v>
      </c>
      <c r="D152">
        <v>40345168</v>
      </c>
      <c r="E152">
        <v>1074</v>
      </c>
      <c r="F152">
        <v>1</v>
      </c>
      <c r="G152">
        <v>1074</v>
      </c>
      <c r="H152">
        <v>1</v>
      </c>
      <c r="I152" t="s">
        <v>269</v>
      </c>
      <c r="J152" t="s">
        <v>3</v>
      </c>
      <c r="K152" t="s">
        <v>270</v>
      </c>
      <c r="L152">
        <v>1191</v>
      </c>
      <c r="N152">
        <v>1013</v>
      </c>
      <c r="O152" t="s">
        <v>271</v>
      </c>
      <c r="P152" t="s">
        <v>271</v>
      </c>
      <c r="Q152">
        <v>1</v>
      </c>
      <c r="W152">
        <v>0</v>
      </c>
      <c r="X152">
        <v>476480486</v>
      </c>
      <c r="Y152">
        <f>(AT152*1.1)</f>
        <v>84.37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76.7</v>
      </c>
      <c r="AU152" t="s">
        <v>205</v>
      </c>
      <c r="AV152">
        <v>1</v>
      </c>
      <c r="AW152">
        <v>2</v>
      </c>
      <c r="AX152">
        <v>47213283</v>
      </c>
      <c r="AY152">
        <v>1</v>
      </c>
      <c r="AZ152">
        <v>0</v>
      </c>
      <c r="BA152">
        <v>298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ROUND(AT152*Source!I175*AH152*AL152,2)</f>
        <v>0</v>
      </c>
      <c r="CV152">
        <f>ROUND(Y152*Source!I175,9)</f>
        <v>8.4369999999999994</v>
      </c>
      <c r="CW152">
        <v>0</v>
      </c>
      <c r="CX152">
        <f>ROUND(Y152*Source!I175,9)</f>
        <v>8.4369999999999994</v>
      </c>
      <c r="CY152">
        <f>AD152</f>
        <v>0</v>
      </c>
      <c r="CZ152">
        <f>AH152</f>
        <v>0</v>
      </c>
      <c r="DA152">
        <f>AL152</f>
        <v>1</v>
      </c>
      <c r="DB152">
        <f>ROUND((ROUND(AT152*CZ152,2)*1.1),1)</f>
        <v>0</v>
      </c>
      <c r="DC152">
        <f>ROUND((ROUND(AT152*AG152,2)*1.1),1)</f>
        <v>0</v>
      </c>
      <c r="DD152" t="s">
        <v>3</v>
      </c>
      <c r="DE152" t="s">
        <v>3</v>
      </c>
      <c r="DF152">
        <f>ROUND(ROUND(AE152,2)*CX152,2)</f>
        <v>0</v>
      </c>
      <c r="DG152">
        <f>ROUND(ROUND(AF152,2)*CX152,2)</f>
        <v>0</v>
      </c>
      <c r="DH152">
        <f>ROUND(ROUND(AG152,2)*CX152,2)</f>
        <v>0</v>
      </c>
      <c r="DI152">
        <f t="shared" si="92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47212887</v>
      </c>
      <c r="C1">
        <v>47212885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269</v>
      </c>
      <c r="J1" t="s">
        <v>3</v>
      </c>
      <c r="K1" t="s">
        <v>270</v>
      </c>
      <c r="L1">
        <v>1191</v>
      </c>
      <c r="N1">
        <v>1013</v>
      </c>
      <c r="O1" t="s">
        <v>271</v>
      </c>
      <c r="P1" t="s">
        <v>271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211.97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47212887</v>
      </c>
      <c r="C2">
        <v>47212885</v>
      </c>
      <c r="D2">
        <v>40345168</v>
      </c>
      <c r="E2">
        <v>1074</v>
      </c>
      <c r="F2">
        <v>1</v>
      </c>
      <c r="G2">
        <v>1074</v>
      </c>
      <c r="H2">
        <v>1</v>
      </c>
      <c r="I2" t="s">
        <v>269</v>
      </c>
      <c r="J2" t="s">
        <v>3</v>
      </c>
      <c r="K2" t="s">
        <v>270</v>
      </c>
      <c r="L2">
        <v>1191</v>
      </c>
      <c r="N2">
        <v>1013</v>
      </c>
      <c r="O2" t="s">
        <v>271</v>
      </c>
      <c r="P2" t="s">
        <v>271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22</v>
      </c>
      <c r="AG2">
        <v>211.97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47212892</v>
      </c>
      <c r="C3">
        <v>47212888</v>
      </c>
      <c r="D3">
        <v>40345168</v>
      </c>
      <c r="E3">
        <v>1074</v>
      </c>
      <c r="F3">
        <v>1</v>
      </c>
      <c r="G3">
        <v>1074</v>
      </c>
      <c r="H3">
        <v>1</v>
      </c>
      <c r="I3" t="s">
        <v>269</v>
      </c>
      <c r="J3" t="s">
        <v>3</v>
      </c>
      <c r="K3" t="s">
        <v>270</v>
      </c>
      <c r="L3">
        <v>1191</v>
      </c>
      <c r="N3">
        <v>1013</v>
      </c>
      <c r="O3" t="s">
        <v>271</v>
      </c>
      <c r="P3" t="s">
        <v>271</v>
      </c>
      <c r="Q3">
        <v>1</v>
      </c>
      <c r="X3">
        <v>2.95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22</v>
      </c>
      <c r="AG3">
        <v>3.2450000000000006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47212893</v>
      </c>
      <c r="C4">
        <v>47212888</v>
      </c>
      <c r="D4">
        <v>40420969</v>
      </c>
      <c r="E4">
        <v>1</v>
      </c>
      <c r="F4">
        <v>1</v>
      </c>
      <c r="G4">
        <v>1074</v>
      </c>
      <c r="H4">
        <v>2</v>
      </c>
      <c r="I4" t="s">
        <v>354</v>
      </c>
      <c r="J4" t="s">
        <v>355</v>
      </c>
      <c r="K4" t="s">
        <v>356</v>
      </c>
      <c r="L4">
        <v>1368</v>
      </c>
      <c r="N4">
        <v>1011</v>
      </c>
      <c r="O4" t="s">
        <v>275</v>
      </c>
      <c r="P4" t="s">
        <v>275</v>
      </c>
      <c r="Q4">
        <v>1</v>
      </c>
      <c r="X4">
        <v>7.4139999999999997</v>
      </c>
      <c r="Y4">
        <v>0</v>
      </c>
      <c r="Z4">
        <v>147.49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8.1554000000000002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47212894</v>
      </c>
      <c r="C5">
        <v>47212888</v>
      </c>
      <c r="D5">
        <v>40420978</v>
      </c>
      <c r="E5">
        <v>1</v>
      </c>
      <c r="F5">
        <v>1</v>
      </c>
      <c r="G5">
        <v>1074</v>
      </c>
      <c r="H5">
        <v>2</v>
      </c>
      <c r="I5" t="s">
        <v>357</v>
      </c>
      <c r="J5" t="s">
        <v>358</v>
      </c>
      <c r="K5" t="s">
        <v>359</v>
      </c>
      <c r="L5">
        <v>1368</v>
      </c>
      <c r="N5">
        <v>1011</v>
      </c>
      <c r="O5" t="s">
        <v>275</v>
      </c>
      <c r="P5" t="s">
        <v>275</v>
      </c>
      <c r="Q5">
        <v>1</v>
      </c>
      <c r="X5">
        <v>1.6975</v>
      </c>
      <c r="Y5">
        <v>0</v>
      </c>
      <c r="Z5">
        <v>145.59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1.8672500000000001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47212892</v>
      </c>
      <c r="C6">
        <v>47212888</v>
      </c>
      <c r="D6">
        <v>40345168</v>
      </c>
      <c r="E6">
        <v>1074</v>
      </c>
      <c r="F6">
        <v>1</v>
      </c>
      <c r="G6">
        <v>1074</v>
      </c>
      <c r="H6">
        <v>1</v>
      </c>
      <c r="I6" t="s">
        <v>269</v>
      </c>
      <c r="J6" t="s">
        <v>3</v>
      </c>
      <c r="K6" t="s">
        <v>270</v>
      </c>
      <c r="L6">
        <v>1191</v>
      </c>
      <c r="N6">
        <v>1013</v>
      </c>
      <c r="O6" t="s">
        <v>271</v>
      </c>
      <c r="P6" t="s">
        <v>271</v>
      </c>
      <c r="Q6">
        <v>1</v>
      </c>
      <c r="X6">
        <v>2.95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22</v>
      </c>
      <c r="AG6">
        <v>3.2450000000000006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47212893</v>
      </c>
      <c r="C7">
        <v>47212888</v>
      </c>
      <c r="D7">
        <v>40420969</v>
      </c>
      <c r="E7">
        <v>1</v>
      </c>
      <c r="F7">
        <v>1</v>
      </c>
      <c r="G7">
        <v>1074</v>
      </c>
      <c r="H7">
        <v>2</v>
      </c>
      <c r="I7" t="s">
        <v>354</v>
      </c>
      <c r="J7" t="s">
        <v>355</v>
      </c>
      <c r="K7" t="s">
        <v>356</v>
      </c>
      <c r="L7">
        <v>1368</v>
      </c>
      <c r="N7">
        <v>1011</v>
      </c>
      <c r="O7" t="s">
        <v>275</v>
      </c>
      <c r="P7" t="s">
        <v>275</v>
      </c>
      <c r="Q7">
        <v>1</v>
      </c>
      <c r="X7">
        <v>7.4139999999999997</v>
      </c>
      <c r="Y7">
        <v>0</v>
      </c>
      <c r="Z7">
        <v>147.49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8.1554000000000002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47212894</v>
      </c>
      <c r="C8">
        <v>47212888</v>
      </c>
      <c r="D8">
        <v>40420978</v>
      </c>
      <c r="E8">
        <v>1</v>
      </c>
      <c r="F8">
        <v>1</v>
      </c>
      <c r="G8">
        <v>1074</v>
      </c>
      <c r="H8">
        <v>2</v>
      </c>
      <c r="I8" t="s">
        <v>357</v>
      </c>
      <c r="J8" t="s">
        <v>358</v>
      </c>
      <c r="K8" t="s">
        <v>359</v>
      </c>
      <c r="L8">
        <v>1368</v>
      </c>
      <c r="N8">
        <v>1011</v>
      </c>
      <c r="O8" t="s">
        <v>275</v>
      </c>
      <c r="P8" t="s">
        <v>275</v>
      </c>
      <c r="Q8">
        <v>1</v>
      </c>
      <c r="X8">
        <v>1.6975</v>
      </c>
      <c r="Y8">
        <v>0</v>
      </c>
      <c r="Z8">
        <v>145.59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1.8672500000000001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47212898</v>
      </c>
      <c r="C9">
        <v>47212895</v>
      </c>
      <c r="D9">
        <v>40345168</v>
      </c>
      <c r="E9">
        <v>1074</v>
      </c>
      <c r="F9">
        <v>1</v>
      </c>
      <c r="G9">
        <v>1074</v>
      </c>
      <c r="H9">
        <v>1</v>
      </c>
      <c r="I9" t="s">
        <v>269</v>
      </c>
      <c r="J9" t="s">
        <v>3</v>
      </c>
      <c r="K9" t="s">
        <v>270</v>
      </c>
      <c r="L9">
        <v>1191</v>
      </c>
      <c r="N9">
        <v>1013</v>
      </c>
      <c r="O9" t="s">
        <v>271</v>
      </c>
      <c r="P9" t="s">
        <v>271</v>
      </c>
      <c r="Q9">
        <v>1</v>
      </c>
      <c r="X9">
        <v>1.19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22</v>
      </c>
      <c r="AG9">
        <v>1.3089999999999999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47212899</v>
      </c>
      <c r="C10">
        <v>47212895</v>
      </c>
      <c r="D10">
        <v>40420969</v>
      </c>
      <c r="E10">
        <v>1</v>
      </c>
      <c r="F10">
        <v>1</v>
      </c>
      <c r="G10">
        <v>1074</v>
      </c>
      <c r="H10">
        <v>2</v>
      </c>
      <c r="I10" t="s">
        <v>354</v>
      </c>
      <c r="J10" t="s">
        <v>355</v>
      </c>
      <c r="K10" t="s">
        <v>356</v>
      </c>
      <c r="L10">
        <v>1368</v>
      </c>
      <c r="N10">
        <v>1011</v>
      </c>
      <c r="O10" t="s">
        <v>275</v>
      </c>
      <c r="P10" t="s">
        <v>275</v>
      </c>
      <c r="Q10">
        <v>1</v>
      </c>
      <c r="X10">
        <v>6.3194999999999997</v>
      </c>
      <c r="Y10">
        <v>0</v>
      </c>
      <c r="Z10">
        <v>147.49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6.9514500000000004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47212898</v>
      </c>
      <c r="C11">
        <v>47212895</v>
      </c>
      <c r="D11">
        <v>40345168</v>
      </c>
      <c r="E11">
        <v>1074</v>
      </c>
      <c r="F11">
        <v>1</v>
      </c>
      <c r="G11">
        <v>1074</v>
      </c>
      <c r="H11">
        <v>1</v>
      </c>
      <c r="I11" t="s">
        <v>269</v>
      </c>
      <c r="J11" t="s">
        <v>3</v>
      </c>
      <c r="K11" t="s">
        <v>270</v>
      </c>
      <c r="L11">
        <v>1191</v>
      </c>
      <c r="N11">
        <v>1013</v>
      </c>
      <c r="O11" t="s">
        <v>271</v>
      </c>
      <c r="P11" t="s">
        <v>271</v>
      </c>
      <c r="Q11">
        <v>1</v>
      </c>
      <c r="X11">
        <v>1.19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22</v>
      </c>
      <c r="AG11">
        <v>1.3089999999999999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47212899</v>
      </c>
      <c r="C12">
        <v>47212895</v>
      </c>
      <c r="D12">
        <v>40420969</v>
      </c>
      <c r="E12">
        <v>1</v>
      </c>
      <c r="F12">
        <v>1</v>
      </c>
      <c r="G12">
        <v>1074</v>
      </c>
      <c r="H12">
        <v>2</v>
      </c>
      <c r="I12" t="s">
        <v>354</v>
      </c>
      <c r="J12" t="s">
        <v>355</v>
      </c>
      <c r="K12" t="s">
        <v>356</v>
      </c>
      <c r="L12">
        <v>1368</v>
      </c>
      <c r="N12">
        <v>1011</v>
      </c>
      <c r="O12" t="s">
        <v>275</v>
      </c>
      <c r="P12" t="s">
        <v>275</v>
      </c>
      <c r="Q12">
        <v>1</v>
      </c>
      <c r="X12">
        <v>6.3194999999999997</v>
      </c>
      <c r="Y12">
        <v>0</v>
      </c>
      <c r="Z12">
        <v>147.49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6.9514500000000004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47212902</v>
      </c>
      <c r="C13">
        <v>47212900</v>
      </c>
      <c r="D13">
        <v>40345168</v>
      </c>
      <c r="E13">
        <v>1074</v>
      </c>
      <c r="F13">
        <v>1</v>
      </c>
      <c r="G13">
        <v>1074</v>
      </c>
      <c r="H13">
        <v>1</v>
      </c>
      <c r="I13" t="s">
        <v>269</v>
      </c>
      <c r="J13" t="s">
        <v>3</v>
      </c>
      <c r="K13" t="s">
        <v>270</v>
      </c>
      <c r="L13">
        <v>1191</v>
      </c>
      <c r="N13">
        <v>1013</v>
      </c>
      <c r="O13" t="s">
        <v>271</v>
      </c>
      <c r="P13" t="s">
        <v>271</v>
      </c>
      <c r="Q13">
        <v>1</v>
      </c>
      <c r="X13">
        <v>107.04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22</v>
      </c>
      <c r="AG13">
        <v>117.74400000000001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47212902</v>
      </c>
      <c r="C14">
        <v>47212900</v>
      </c>
      <c r="D14">
        <v>40345168</v>
      </c>
      <c r="E14">
        <v>1074</v>
      </c>
      <c r="F14">
        <v>1</v>
      </c>
      <c r="G14">
        <v>1074</v>
      </c>
      <c r="H14">
        <v>1</v>
      </c>
      <c r="I14" t="s">
        <v>269</v>
      </c>
      <c r="J14" t="s">
        <v>3</v>
      </c>
      <c r="K14" t="s">
        <v>270</v>
      </c>
      <c r="L14">
        <v>1191</v>
      </c>
      <c r="N14">
        <v>1013</v>
      </c>
      <c r="O14" t="s">
        <v>271</v>
      </c>
      <c r="P14" t="s">
        <v>271</v>
      </c>
      <c r="Q14">
        <v>1</v>
      </c>
      <c r="X14">
        <v>107.04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22</v>
      </c>
      <c r="AG14">
        <v>117.74400000000001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47212906</v>
      </c>
      <c r="C15">
        <v>47212903</v>
      </c>
      <c r="D15">
        <v>40345168</v>
      </c>
      <c r="E15">
        <v>1074</v>
      </c>
      <c r="F15">
        <v>1</v>
      </c>
      <c r="G15">
        <v>1074</v>
      </c>
      <c r="H15">
        <v>1</v>
      </c>
      <c r="I15" t="s">
        <v>269</v>
      </c>
      <c r="J15" t="s">
        <v>3</v>
      </c>
      <c r="K15" t="s">
        <v>270</v>
      </c>
      <c r="L15">
        <v>1191</v>
      </c>
      <c r="N15">
        <v>1013</v>
      </c>
      <c r="O15" t="s">
        <v>271</v>
      </c>
      <c r="P15" t="s">
        <v>271</v>
      </c>
      <c r="Q15">
        <v>1</v>
      </c>
      <c r="X15">
        <v>1.19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44</v>
      </c>
      <c r="AG15">
        <v>0.65449999999999997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47212907</v>
      </c>
      <c r="C16">
        <v>47212903</v>
      </c>
      <c r="D16">
        <v>40420969</v>
      </c>
      <c r="E16">
        <v>1</v>
      </c>
      <c r="F16">
        <v>1</v>
      </c>
      <c r="G16">
        <v>1074</v>
      </c>
      <c r="H16">
        <v>2</v>
      </c>
      <c r="I16" t="s">
        <v>354</v>
      </c>
      <c r="J16" t="s">
        <v>355</v>
      </c>
      <c r="K16" t="s">
        <v>356</v>
      </c>
      <c r="L16">
        <v>1368</v>
      </c>
      <c r="N16">
        <v>1011</v>
      </c>
      <c r="O16" t="s">
        <v>275</v>
      </c>
      <c r="P16" t="s">
        <v>275</v>
      </c>
      <c r="Q16">
        <v>1</v>
      </c>
      <c r="X16">
        <v>6.3194999999999997</v>
      </c>
      <c r="Y16">
        <v>0</v>
      </c>
      <c r="Z16">
        <v>147.49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43</v>
      </c>
      <c r="AG16">
        <v>6.2563050000000002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47212906</v>
      </c>
      <c r="C17">
        <v>47212903</v>
      </c>
      <c r="D17">
        <v>40345168</v>
      </c>
      <c r="E17">
        <v>1074</v>
      </c>
      <c r="F17">
        <v>1</v>
      </c>
      <c r="G17">
        <v>1074</v>
      </c>
      <c r="H17">
        <v>1</v>
      </c>
      <c r="I17" t="s">
        <v>269</v>
      </c>
      <c r="J17" t="s">
        <v>3</v>
      </c>
      <c r="K17" t="s">
        <v>270</v>
      </c>
      <c r="L17">
        <v>1191</v>
      </c>
      <c r="N17">
        <v>1013</v>
      </c>
      <c r="O17" t="s">
        <v>271</v>
      </c>
      <c r="P17" t="s">
        <v>271</v>
      </c>
      <c r="Q17">
        <v>1</v>
      </c>
      <c r="X17">
        <v>1.19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44</v>
      </c>
      <c r="AG17">
        <v>0.65449999999999997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47212907</v>
      </c>
      <c r="C18">
        <v>47212903</v>
      </c>
      <c r="D18">
        <v>40420969</v>
      </c>
      <c r="E18">
        <v>1</v>
      </c>
      <c r="F18">
        <v>1</v>
      </c>
      <c r="G18">
        <v>1074</v>
      </c>
      <c r="H18">
        <v>2</v>
      </c>
      <c r="I18" t="s">
        <v>354</v>
      </c>
      <c r="J18" t="s">
        <v>355</v>
      </c>
      <c r="K18" t="s">
        <v>356</v>
      </c>
      <c r="L18">
        <v>1368</v>
      </c>
      <c r="N18">
        <v>1011</v>
      </c>
      <c r="O18" t="s">
        <v>275</v>
      </c>
      <c r="P18" t="s">
        <v>275</v>
      </c>
      <c r="Q18">
        <v>1</v>
      </c>
      <c r="X18">
        <v>6.3194999999999997</v>
      </c>
      <c r="Y18">
        <v>0</v>
      </c>
      <c r="Z18">
        <v>147.49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43</v>
      </c>
      <c r="AG18">
        <v>6.2563050000000002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47212914</v>
      </c>
      <c r="C19">
        <v>47212908</v>
      </c>
      <c r="D19">
        <v>40345168</v>
      </c>
      <c r="E19">
        <v>1074</v>
      </c>
      <c r="F19">
        <v>1</v>
      </c>
      <c r="G19">
        <v>1074</v>
      </c>
      <c r="H19">
        <v>1</v>
      </c>
      <c r="I19" t="s">
        <v>269</v>
      </c>
      <c r="J19" t="s">
        <v>3</v>
      </c>
      <c r="K19" t="s">
        <v>270</v>
      </c>
      <c r="L19">
        <v>1191</v>
      </c>
      <c r="N19">
        <v>1013</v>
      </c>
      <c r="O19" t="s">
        <v>271</v>
      </c>
      <c r="P19" t="s">
        <v>271</v>
      </c>
      <c r="Q19">
        <v>1</v>
      </c>
      <c r="X19">
        <v>147.85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22</v>
      </c>
      <c r="AG19">
        <v>162.63500000000002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47212915</v>
      </c>
      <c r="C20">
        <v>47212908</v>
      </c>
      <c r="D20">
        <v>40421796</v>
      </c>
      <c r="E20">
        <v>1</v>
      </c>
      <c r="F20">
        <v>1</v>
      </c>
      <c r="G20">
        <v>1074</v>
      </c>
      <c r="H20">
        <v>2</v>
      </c>
      <c r="I20" t="s">
        <v>360</v>
      </c>
      <c r="J20" t="s">
        <v>361</v>
      </c>
      <c r="K20" t="s">
        <v>362</v>
      </c>
      <c r="L20">
        <v>1368</v>
      </c>
      <c r="N20">
        <v>1011</v>
      </c>
      <c r="O20" t="s">
        <v>275</v>
      </c>
      <c r="P20" t="s">
        <v>275</v>
      </c>
      <c r="Q20">
        <v>1</v>
      </c>
      <c r="X20">
        <v>0.73</v>
      </c>
      <c r="Y20">
        <v>0</v>
      </c>
      <c r="Z20">
        <v>15.54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0.80300000000000005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47212916</v>
      </c>
      <c r="C21">
        <v>47212908</v>
      </c>
      <c r="D21">
        <v>40421798</v>
      </c>
      <c r="E21">
        <v>1</v>
      </c>
      <c r="F21">
        <v>1</v>
      </c>
      <c r="G21">
        <v>1074</v>
      </c>
      <c r="H21">
        <v>2</v>
      </c>
      <c r="I21" t="s">
        <v>363</v>
      </c>
      <c r="J21" t="s">
        <v>364</v>
      </c>
      <c r="K21" t="s">
        <v>365</v>
      </c>
      <c r="L21">
        <v>1368</v>
      </c>
      <c r="N21">
        <v>1011</v>
      </c>
      <c r="O21" t="s">
        <v>275</v>
      </c>
      <c r="P21" t="s">
        <v>275</v>
      </c>
      <c r="Q21">
        <v>1</v>
      </c>
      <c r="X21">
        <v>0.73</v>
      </c>
      <c r="Y21">
        <v>0</v>
      </c>
      <c r="Z21">
        <v>81.150000000000006</v>
      </c>
      <c r="AA21">
        <v>14.54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0.80300000000000005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47212917</v>
      </c>
      <c r="C22">
        <v>47212908</v>
      </c>
      <c r="D22">
        <v>40421034</v>
      </c>
      <c r="E22">
        <v>1</v>
      </c>
      <c r="F22">
        <v>1</v>
      </c>
      <c r="G22">
        <v>1074</v>
      </c>
      <c r="H22">
        <v>2</v>
      </c>
      <c r="I22" t="s">
        <v>366</v>
      </c>
      <c r="J22" t="s">
        <v>367</v>
      </c>
      <c r="K22" t="s">
        <v>368</v>
      </c>
      <c r="L22">
        <v>1368</v>
      </c>
      <c r="N22">
        <v>1011</v>
      </c>
      <c r="O22" t="s">
        <v>275</v>
      </c>
      <c r="P22" t="s">
        <v>275</v>
      </c>
      <c r="Q22">
        <v>1</v>
      </c>
      <c r="X22">
        <v>1.05</v>
      </c>
      <c r="Y22">
        <v>0</v>
      </c>
      <c r="Z22">
        <v>179.17</v>
      </c>
      <c r="AA22">
        <v>16.93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1.1550000000000002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47212918</v>
      </c>
      <c r="C23">
        <v>47212908</v>
      </c>
      <c r="D23">
        <v>40352959</v>
      </c>
      <c r="E23">
        <v>1074</v>
      </c>
      <c r="F23">
        <v>1</v>
      </c>
      <c r="G23">
        <v>1074</v>
      </c>
      <c r="H23">
        <v>3</v>
      </c>
      <c r="I23" t="s">
        <v>369</v>
      </c>
      <c r="J23" t="s">
        <v>3</v>
      </c>
      <c r="K23" t="s">
        <v>370</v>
      </c>
      <c r="L23">
        <v>1301</v>
      </c>
      <c r="N23">
        <v>1003</v>
      </c>
      <c r="O23" t="s">
        <v>62</v>
      </c>
      <c r="P23" t="s">
        <v>62</v>
      </c>
      <c r="Q23">
        <v>1</v>
      </c>
      <c r="X23">
        <v>1025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1025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ROW(Source!A39)</f>
        <v>39</v>
      </c>
      <c r="B24">
        <v>47212914</v>
      </c>
      <c r="C24">
        <v>47212908</v>
      </c>
      <c r="D24">
        <v>40345168</v>
      </c>
      <c r="E24">
        <v>1074</v>
      </c>
      <c r="F24">
        <v>1</v>
      </c>
      <c r="G24">
        <v>1074</v>
      </c>
      <c r="H24">
        <v>1</v>
      </c>
      <c r="I24" t="s">
        <v>269</v>
      </c>
      <c r="J24" t="s">
        <v>3</v>
      </c>
      <c r="K24" t="s">
        <v>270</v>
      </c>
      <c r="L24">
        <v>1191</v>
      </c>
      <c r="N24">
        <v>1013</v>
      </c>
      <c r="O24" t="s">
        <v>271</v>
      </c>
      <c r="P24" t="s">
        <v>271</v>
      </c>
      <c r="Q24">
        <v>1</v>
      </c>
      <c r="X24">
        <v>147.85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22</v>
      </c>
      <c r="AG24">
        <v>162.63500000000002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47212915</v>
      </c>
      <c r="C25">
        <v>47212908</v>
      </c>
      <c r="D25">
        <v>40421796</v>
      </c>
      <c r="E25">
        <v>1</v>
      </c>
      <c r="F25">
        <v>1</v>
      </c>
      <c r="G25">
        <v>1074</v>
      </c>
      <c r="H25">
        <v>2</v>
      </c>
      <c r="I25" t="s">
        <v>360</v>
      </c>
      <c r="J25" t="s">
        <v>361</v>
      </c>
      <c r="K25" t="s">
        <v>362</v>
      </c>
      <c r="L25">
        <v>1368</v>
      </c>
      <c r="N25">
        <v>1011</v>
      </c>
      <c r="O25" t="s">
        <v>275</v>
      </c>
      <c r="P25" t="s">
        <v>275</v>
      </c>
      <c r="Q25">
        <v>1</v>
      </c>
      <c r="X25">
        <v>0.73</v>
      </c>
      <c r="Y25">
        <v>0</v>
      </c>
      <c r="Z25">
        <v>15.54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0.80300000000000005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47212916</v>
      </c>
      <c r="C26">
        <v>47212908</v>
      </c>
      <c r="D26">
        <v>40421798</v>
      </c>
      <c r="E26">
        <v>1</v>
      </c>
      <c r="F26">
        <v>1</v>
      </c>
      <c r="G26">
        <v>1074</v>
      </c>
      <c r="H26">
        <v>2</v>
      </c>
      <c r="I26" t="s">
        <v>363</v>
      </c>
      <c r="J26" t="s">
        <v>364</v>
      </c>
      <c r="K26" t="s">
        <v>365</v>
      </c>
      <c r="L26">
        <v>1368</v>
      </c>
      <c r="N26">
        <v>1011</v>
      </c>
      <c r="O26" t="s">
        <v>275</v>
      </c>
      <c r="P26" t="s">
        <v>275</v>
      </c>
      <c r="Q26">
        <v>1</v>
      </c>
      <c r="X26">
        <v>0.73</v>
      </c>
      <c r="Y26">
        <v>0</v>
      </c>
      <c r="Z26">
        <v>81.150000000000006</v>
      </c>
      <c r="AA26">
        <v>14.54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0.80300000000000005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47212917</v>
      </c>
      <c r="C27">
        <v>47212908</v>
      </c>
      <c r="D27">
        <v>40421034</v>
      </c>
      <c r="E27">
        <v>1</v>
      </c>
      <c r="F27">
        <v>1</v>
      </c>
      <c r="G27">
        <v>1074</v>
      </c>
      <c r="H27">
        <v>2</v>
      </c>
      <c r="I27" t="s">
        <v>366</v>
      </c>
      <c r="J27" t="s">
        <v>367</v>
      </c>
      <c r="K27" t="s">
        <v>368</v>
      </c>
      <c r="L27">
        <v>1368</v>
      </c>
      <c r="N27">
        <v>1011</v>
      </c>
      <c r="O27" t="s">
        <v>275</v>
      </c>
      <c r="P27" t="s">
        <v>275</v>
      </c>
      <c r="Q27">
        <v>1</v>
      </c>
      <c r="X27">
        <v>1.05</v>
      </c>
      <c r="Y27">
        <v>0</v>
      </c>
      <c r="Z27">
        <v>179.17</v>
      </c>
      <c r="AA27">
        <v>16.93</v>
      </c>
      <c r="AB27">
        <v>0</v>
      </c>
      <c r="AC27">
        <v>0</v>
      </c>
      <c r="AD27">
        <v>1</v>
      </c>
      <c r="AE27">
        <v>0</v>
      </c>
      <c r="AF27" t="s">
        <v>22</v>
      </c>
      <c r="AG27">
        <v>1.1550000000000002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47212918</v>
      </c>
      <c r="C28">
        <v>47212908</v>
      </c>
      <c r="D28">
        <v>40352959</v>
      </c>
      <c r="E28">
        <v>1074</v>
      </c>
      <c r="F28">
        <v>1</v>
      </c>
      <c r="G28">
        <v>1074</v>
      </c>
      <c r="H28">
        <v>3</v>
      </c>
      <c r="I28" t="s">
        <v>369</v>
      </c>
      <c r="J28" t="s">
        <v>3</v>
      </c>
      <c r="K28" t="s">
        <v>370</v>
      </c>
      <c r="L28">
        <v>1301</v>
      </c>
      <c r="N28">
        <v>1003</v>
      </c>
      <c r="O28" t="s">
        <v>62</v>
      </c>
      <c r="P28" t="s">
        <v>62</v>
      </c>
      <c r="Q28">
        <v>1</v>
      </c>
      <c r="X28">
        <v>1025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1025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47212925</v>
      </c>
      <c r="C29">
        <v>47212919</v>
      </c>
      <c r="D29">
        <v>40345168</v>
      </c>
      <c r="E29">
        <v>1074</v>
      </c>
      <c r="F29">
        <v>1</v>
      </c>
      <c r="G29">
        <v>1074</v>
      </c>
      <c r="H29">
        <v>1</v>
      </c>
      <c r="I29" t="s">
        <v>269</v>
      </c>
      <c r="J29" t="s">
        <v>3</v>
      </c>
      <c r="K29" t="s">
        <v>270</v>
      </c>
      <c r="L29">
        <v>1191</v>
      </c>
      <c r="N29">
        <v>1013</v>
      </c>
      <c r="O29" t="s">
        <v>271</v>
      </c>
      <c r="P29" t="s">
        <v>271</v>
      </c>
      <c r="Q29">
        <v>1</v>
      </c>
      <c r="X29">
        <v>107.8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22</v>
      </c>
      <c r="AG29">
        <v>118.58000000000001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47212926</v>
      </c>
      <c r="C30">
        <v>47212919</v>
      </c>
      <c r="D30">
        <v>40421796</v>
      </c>
      <c r="E30">
        <v>1</v>
      </c>
      <c r="F30">
        <v>1</v>
      </c>
      <c r="G30">
        <v>1074</v>
      </c>
      <c r="H30">
        <v>2</v>
      </c>
      <c r="I30" t="s">
        <v>360</v>
      </c>
      <c r="J30" t="s">
        <v>361</v>
      </c>
      <c r="K30" t="s">
        <v>362</v>
      </c>
      <c r="L30">
        <v>1368</v>
      </c>
      <c r="N30">
        <v>1011</v>
      </c>
      <c r="O30" t="s">
        <v>275</v>
      </c>
      <c r="P30" t="s">
        <v>275</v>
      </c>
      <c r="Q30">
        <v>1</v>
      </c>
      <c r="X30">
        <v>0.72</v>
      </c>
      <c r="Y30">
        <v>0</v>
      </c>
      <c r="Z30">
        <v>15.54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0.79200000000000004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47212927</v>
      </c>
      <c r="C31">
        <v>47212919</v>
      </c>
      <c r="D31">
        <v>40421798</v>
      </c>
      <c r="E31">
        <v>1</v>
      </c>
      <c r="F31">
        <v>1</v>
      </c>
      <c r="G31">
        <v>1074</v>
      </c>
      <c r="H31">
        <v>2</v>
      </c>
      <c r="I31" t="s">
        <v>363</v>
      </c>
      <c r="J31" t="s">
        <v>364</v>
      </c>
      <c r="K31" t="s">
        <v>365</v>
      </c>
      <c r="L31">
        <v>1368</v>
      </c>
      <c r="N31">
        <v>1011</v>
      </c>
      <c r="O31" t="s">
        <v>275</v>
      </c>
      <c r="P31" t="s">
        <v>275</v>
      </c>
      <c r="Q31">
        <v>1</v>
      </c>
      <c r="X31">
        <v>0.72</v>
      </c>
      <c r="Y31">
        <v>0</v>
      </c>
      <c r="Z31">
        <v>81.150000000000006</v>
      </c>
      <c r="AA31">
        <v>14.54</v>
      </c>
      <c r="AB31">
        <v>0</v>
      </c>
      <c r="AC31">
        <v>0</v>
      </c>
      <c r="AD31">
        <v>1</v>
      </c>
      <c r="AE31">
        <v>0</v>
      </c>
      <c r="AF31" t="s">
        <v>22</v>
      </c>
      <c r="AG31">
        <v>0.79200000000000004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47212928</v>
      </c>
      <c r="C32">
        <v>47212919</v>
      </c>
      <c r="D32">
        <v>40421034</v>
      </c>
      <c r="E32">
        <v>1</v>
      </c>
      <c r="F32">
        <v>1</v>
      </c>
      <c r="G32">
        <v>1074</v>
      </c>
      <c r="H32">
        <v>2</v>
      </c>
      <c r="I32" t="s">
        <v>366</v>
      </c>
      <c r="J32" t="s">
        <v>367</v>
      </c>
      <c r="K32" t="s">
        <v>368</v>
      </c>
      <c r="L32">
        <v>1368</v>
      </c>
      <c r="N32">
        <v>1011</v>
      </c>
      <c r="O32" t="s">
        <v>275</v>
      </c>
      <c r="P32" t="s">
        <v>275</v>
      </c>
      <c r="Q32">
        <v>1</v>
      </c>
      <c r="X32">
        <v>1.04</v>
      </c>
      <c r="Y32">
        <v>0</v>
      </c>
      <c r="Z32">
        <v>179.17</v>
      </c>
      <c r="AA32">
        <v>16.93</v>
      </c>
      <c r="AB32">
        <v>0</v>
      </c>
      <c r="AC32">
        <v>0</v>
      </c>
      <c r="AD32">
        <v>1</v>
      </c>
      <c r="AE32">
        <v>0</v>
      </c>
      <c r="AF32" t="s">
        <v>22</v>
      </c>
      <c r="AG32">
        <v>1.1440000000000001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47212929</v>
      </c>
      <c r="C33">
        <v>47212919</v>
      </c>
      <c r="D33">
        <v>40347429</v>
      </c>
      <c r="E33">
        <v>1074</v>
      </c>
      <c r="F33">
        <v>1</v>
      </c>
      <c r="G33">
        <v>1074</v>
      </c>
      <c r="H33">
        <v>2</v>
      </c>
      <c r="I33" t="s">
        <v>371</v>
      </c>
      <c r="J33" t="s">
        <v>3</v>
      </c>
      <c r="K33" t="s">
        <v>372</v>
      </c>
      <c r="L33">
        <v>1344</v>
      </c>
      <c r="N33">
        <v>1008</v>
      </c>
      <c r="O33" t="s">
        <v>373</v>
      </c>
      <c r="P33" t="s">
        <v>373</v>
      </c>
      <c r="Q33">
        <v>1</v>
      </c>
      <c r="X33">
        <v>0.02</v>
      </c>
      <c r="Y33">
        <v>0</v>
      </c>
      <c r="Z33">
        <v>1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22</v>
      </c>
      <c r="AG33">
        <v>2.2000000000000002E-2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47212930</v>
      </c>
      <c r="C34">
        <v>47212919</v>
      </c>
      <c r="D34">
        <v>40352959</v>
      </c>
      <c r="E34">
        <v>1074</v>
      </c>
      <c r="F34">
        <v>1</v>
      </c>
      <c r="G34">
        <v>1074</v>
      </c>
      <c r="H34">
        <v>3</v>
      </c>
      <c r="I34" t="s">
        <v>369</v>
      </c>
      <c r="J34" t="s">
        <v>3</v>
      </c>
      <c r="K34" t="s">
        <v>370</v>
      </c>
      <c r="L34">
        <v>1301</v>
      </c>
      <c r="N34">
        <v>1003</v>
      </c>
      <c r="O34" t="s">
        <v>62</v>
      </c>
      <c r="P34" t="s">
        <v>62</v>
      </c>
      <c r="Q34">
        <v>1</v>
      </c>
      <c r="X34">
        <v>1025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1025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47212925</v>
      </c>
      <c r="C35">
        <v>47212919</v>
      </c>
      <c r="D35">
        <v>40345168</v>
      </c>
      <c r="E35">
        <v>1074</v>
      </c>
      <c r="F35">
        <v>1</v>
      </c>
      <c r="G35">
        <v>1074</v>
      </c>
      <c r="H35">
        <v>1</v>
      </c>
      <c r="I35" t="s">
        <v>269</v>
      </c>
      <c r="J35" t="s">
        <v>3</v>
      </c>
      <c r="K35" t="s">
        <v>270</v>
      </c>
      <c r="L35">
        <v>1191</v>
      </c>
      <c r="N35">
        <v>1013</v>
      </c>
      <c r="O35" t="s">
        <v>271</v>
      </c>
      <c r="P35" t="s">
        <v>271</v>
      </c>
      <c r="Q35">
        <v>1</v>
      </c>
      <c r="X35">
        <v>107.8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22</v>
      </c>
      <c r="AG35">
        <v>118.58000000000001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47212926</v>
      </c>
      <c r="C36">
        <v>47212919</v>
      </c>
      <c r="D36">
        <v>40421796</v>
      </c>
      <c r="E36">
        <v>1</v>
      </c>
      <c r="F36">
        <v>1</v>
      </c>
      <c r="G36">
        <v>1074</v>
      </c>
      <c r="H36">
        <v>2</v>
      </c>
      <c r="I36" t="s">
        <v>360</v>
      </c>
      <c r="J36" t="s">
        <v>361</v>
      </c>
      <c r="K36" t="s">
        <v>362</v>
      </c>
      <c r="L36">
        <v>1368</v>
      </c>
      <c r="N36">
        <v>1011</v>
      </c>
      <c r="O36" t="s">
        <v>275</v>
      </c>
      <c r="P36" t="s">
        <v>275</v>
      </c>
      <c r="Q36">
        <v>1</v>
      </c>
      <c r="X36">
        <v>0.72</v>
      </c>
      <c r="Y36">
        <v>0</v>
      </c>
      <c r="Z36">
        <v>15.54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22</v>
      </c>
      <c r="AG36">
        <v>0.79200000000000004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47212927</v>
      </c>
      <c r="C37">
        <v>47212919</v>
      </c>
      <c r="D37">
        <v>40421798</v>
      </c>
      <c r="E37">
        <v>1</v>
      </c>
      <c r="F37">
        <v>1</v>
      </c>
      <c r="G37">
        <v>1074</v>
      </c>
      <c r="H37">
        <v>2</v>
      </c>
      <c r="I37" t="s">
        <v>363</v>
      </c>
      <c r="J37" t="s">
        <v>364</v>
      </c>
      <c r="K37" t="s">
        <v>365</v>
      </c>
      <c r="L37">
        <v>1368</v>
      </c>
      <c r="N37">
        <v>1011</v>
      </c>
      <c r="O37" t="s">
        <v>275</v>
      </c>
      <c r="P37" t="s">
        <v>275</v>
      </c>
      <c r="Q37">
        <v>1</v>
      </c>
      <c r="X37">
        <v>0.72</v>
      </c>
      <c r="Y37">
        <v>0</v>
      </c>
      <c r="Z37">
        <v>81.150000000000006</v>
      </c>
      <c r="AA37">
        <v>14.54</v>
      </c>
      <c r="AB37">
        <v>0</v>
      </c>
      <c r="AC37">
        <v>0</v>
      </c>
      <c r="AD37">
        <v>1</v>
      </c>
      <c r="AE37">
        <v>0</v>
      </c>
      <c r="AF37" t="s">
        <v>22</v>
      </c>
      <c r="AG37">
        <v>0.79200000000000004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ROW(Source!A41)</f>
        <v>41</v>
      </c>
      <c r="B38">
        <v>47212928</v>
      </c>
      <c r="C38">
        <v>47212919</v>
      </c>
      <c r="D38">
        <v>40421034</v>
      </c>
      <c r="E38">
        <v>1</v>
      </c>
      <c r="F38">
        <v>1</v>
      </c>
      <c r="G38">
        <v>1074</v>
      </c>
      <c r="H38">
        <v>2</v>
      </c>
      <c r="I38" t="s">
        <v>366</v>
      </c>
      <c r="J38" t="s">
        <v>367</v>
      </c>
      <c r="K38" t="s">
        <v>368</v>
      </c>
      <c r="L38">
        <v>1368</v>
      </c>
      <c r="N38">
        <v>1011</v>
      </c>
      <c r="O38" t="s">
        <v>275</v>
      </c>
      <c r="P38" t="s">
        <v>275</v>
      </c>
      <c r="Q38">
        <v>1</v>
      </c>
      <c r="X38">
        <v>1.04</v>
      </c>
      <c r="Y38">
        <v>0</v>
      </c>
      <c r="Z38">
        <v>179.17</v>
      </c>
      <c r="AA38">
        <v>16.93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1.1440000000000001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47212929</v>
      </c>
      <c r="C39">
        <v>47212919</v>
      </c>
      <c r="D39">
        <v>40347429</v>
      </c>
      <c r="E39">
        <v>1074</v>
      </c>
      <c r="F39">
        <v>1</v>
      </c>
      <c r="G39">
        <v>1074</v>
      </c>
      <c r="H39">
        <v>2</v>
      </c>
      <c r="I39" t="s">
        <v>371</v>
      </c>
      <c r="J39" t="s">
        <v>3</v>
      </c>
      <c r="K39" t="s">
        <v>372</v>
      </c>
      <c r="L39">
        <v>1344</v>
      </c>
      <c r="N39">
        <v>1008</v>
      </c>
      <c r="O39" t="s">
        <v>373</v>
      </c>
      <c r="P39" t="s">
        <v>373</v>
      </c>
      <c r="Q39">
        <v>1</v>
      </c>
      <c r="X39">
        <v>0.02</v>
      </c>
      <c r="Y39">
        <v>0</v>
      </c>
      <c r="Z39">
        <v>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22</v>
      </c>
      <c r="AG39">
        <v>2.2000000000000002E-2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47212930</v>
      </c>
      <c r="C40">
        <v>47212919</v>
      </c>
      <c r="D40">
        <v>40352959</v>
      </c>
      <c r="E40">
        <v>1074</v>
      </c>
      <c r="F40">
        <v>1</v>
      </c>
      <c r="G40">
        <v>1074</v>
      </c>
      <c r="H40">
        <v>3</v>
      </c>
      <c r="I40" t="s">
        <v>369</v>
      </c>
      <c r="J40" t="s">
        <v>3</v>
      </c>
      <c r="K40" t="s">
        <v>370</v>
      </c>
      <c r="L40">
        <v>1301</v>
      </c>
      <c r="N40">
        <v>1003</v>
      </c>
      <c r="O40" t="s">
        <v>62</v>
      </c>
      <c r="P40" t="s">
        <v>62</v>
      </c>
      <c r="Q40">
        <v>1</v>
      </c>
      <c r="X40">
        <v>1025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1025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ROW(Source!A42)</f>
        <v>42</v>
      </c>
      <c r="B41">
        <v>47212937</v>
      </c>
      <c r="C41">
        <v>47212931</v>
      </c>
      <c r="D41">
        <v>40345168</v>
      </c>
      <c r="E41">
        <v>1074</v>
      </c>
      <c r="F41">
        <v>1</v>
      </c>
      <c r="G41">
        <v>1074</v>
      </c>
      <c r="H41">
        <v>1</v>
      </c>
      <c r="I41" t="s">
        <v>269</v>
      </c>
      <c r="J41" t="s">
        <v>3</v>
      </c>
      <c r="K41" t="s">
        <v>270</v>
      </c>
      <c r="L41">
        <v>1191</v>
      </c>
      <c r="N41">
        <v>1013</v>
      </c>
      <c r="O41" t="s">
        <v>271</v>
      </c>
      <c r="P41" t="s">
        <v>271</v>
      </c>
      <c r="Q41">
        <v>1</v>
      </c>
      <c r="X41">
        <v>147.85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57</v>
      </c>
      <c r="AG41">
        <v>195.16200000000001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ROW(Source!A42)</f>
        <v>42</v>
      </c>
      <c r="B42">
        <v>47212938</v>
      </c>
      <c r="C42">
        <v>47212931</v>
      </c>
      <c r="D42">
        <v>40421796</v>
      </c>
      <c r="E42">
        <v>1</v>
      </c>
      <c r="F42">
        <v>1</v>
      </c>
      <c r="G42">
        <v>1074</v>
      </c>
      <c r="H42">
        <v>2</v>
      </c>
      <c r="I42" t="s">
        <v>360</v>
      </c>
      <c r="J42" t="s">
        <v>361</v>
      </c>
      <c r="K42" t="s">
        <v>362</v>
      </c>
      <c r="L42">
        <v>1368</v>
      </c>
      <c r="N42">
        <v>1011</v>
      </c>
      <c r="O42" t="s">
        <v>275</v>
      </c>
      <c r="P42" t="s">
        <v>275</v>
      </c>
      <c r="Q42">
        <v>1</v>
      </c>
      <c r="X42">
        <v>0.73</v>
      </c>
      <c r="Y42">
        <v>0</v>
      </c>
      <c r="Z42">
        <v>15.54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57</v>
      </c>
      <c r="AG42">
        <v>0.96360000000000001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47212939</v>
      </c>
      <c r="C43">
        <v>47212931</v>
      </c>
      <c r="D43">
        <v>40421798</v>
      </c>
      <c r="E43">
        <v>1</v>
      </c>
      <c r="F43">
        <v>1</v>
      </c>
      <c r="G43">
        <v>1074</v>
      </c>
      <c r="H43">
        <v>2</v>
      </c>
      <c r="I43" t="s">
        <v>363</v>
      </c>
      <c r="J43" t="s">
        <v>364</v>
      </c>
      <c r="K43" t="s">
        <v>365</v>
      </c>
      <c r="L43">
        <v>1368</v>
      </c>
      <c r="N43">
        <v>1011</v>
      </c>
      <c r="O43" t="s">
        <v>275</v>
      </c>
      <c r="P43" t="s">
        <v>275</v>
      </c>
      <c r="Q43">
        <v>1</v>
      </c>
      <c r="X43">
        <v>0.73</v>
      </c>
      <c r="Y43">
        <v>0</v>
      </c>
      <c r="Z43">
        <v>81.150000000000006</v>
      </c>
      <c r="AA43">
        <v>14.54</v>
      </c>
      <c r="AB43">
        <v>0</v>
      </c>
      <c r="AC43">
        <v>0</v>
      </c>
      <c r="AD43">
        <v>1</v>
      </c>
      <c r="AE43">
        <v>0</v>
      </c>
      <c r="AF43" t="s">
        <v>57</v>
      </c>
      <c r="AG43">
        <v>0.96360000000000001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47212940</v>
      </c>
      <c r="C44">
        <v>47212931</v>
      </c>
      <c r="D44">
        <v>40421034</v>
      </c>
      <c r="E44">
        <v>1</v>
      </c>
      <c r="F44">
        <v>1</v>
      </c>
      <c r="G44">
        <v>1074</v>
      </c>
      <c r="H44">
        <v>2</v>
      </c>
      <c r="I44" t="s">
        <v>366</v>
      </c>
      <c r="J44" t="s">
        <v>367</v>
      </c>
      <c r="K44" t="s">
        <v>368</v>
      </c>
      <c r="L44">
        <v>1368</v>
      </c>
      <c r="N44">
        <v>1011</v>
      </c>
      <c r="O44" t="s">
        <v>275</v>
      </c>
      <c r="P44" t="s">
        <v>275</v>
      </c>
      <c r="Q44">
        <v>1</v>
      </c>
      <c r="X44">
        <v>1.05</v>
      </c>
      <c r="Y44">
        <v>0</v>
      </c>
      <c r="Z44">
        <v>179.17</v>
      </c>
      <c r="AA44">
        <v>16.93</v>
      </c>
      <c r="AB44">
        <v>0</v>
      </c>
      <c r="AC44">
        <v>0</v>
      </c>
      <c r="AD44">
        <v>1</v>
      </c>
      <c r="AE44">
        <v>0</v>
      </c>
      <c r="AF44" t="s">
        <v>57</v>
      </c>
      <c r="AG44">
        <v>1.3860000000000003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47212941</v>
      </c>
      <c r="C45">
        <v>47212931</v>
      </c>
      <c r="D45">
        <v>40352959</v>
      </c>
      <c r="E45">
        <v>1074</v>
      </c>
      <c r="F45">
        <v>1</v>
      </c>
      <c r="G45">
        <v>1074</v>
      </c>
      <c r="H45">
        <v>3</v>
      </c>
      <c r="I45" t="s">
        <v>369</v>
      </c>
      <c r="J45" t="s">
        <v>3</v>
      </c>
      <c r="K45" t="s">
        <v>370</v>
      </c>
      <c r="L45">
        <v>1301</v>
      </c>
      <c r="N45">
        <v>1003</v>
      </c>
      <c r="O45" t="s">
        <v>62</v>
      </c>
      <c r="P45" t="s">
        <v>62</v>
      </c>
      <c r="Q45">
        <v>1</v>
      </c>
      <c r="X45">
        <v>1025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42</v>
      </c>
      <c r="AG45">
        <v>1025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ROW(Source!A43)</f>
        <v>43</v>
      </c>
      <c r="B46">
        <v>47212937</v>
      </c>
      <c r="C46">
        <v>47212931</v>
      </c>
      <c r="D46">
        <v>40345168</v>
      </c>
      <c r="E46">
        <v>1074</v>
      </c>
      <c r="F46">
        <v>1</v>
      </c>
      <c r="G46">
        <v>1074</v>
      </c>
      <c r="H46">
        <v>1</v>
      </c>
      <c r="I46" t="s">
        <v>269</v>
      </c>
      <c r="J46" t="s">
        <v>3</v>
      </c>
      <c r="K46" t="s">
        <v>270</v>
      </c>
      <c r="L46">
        <v>1191</v>
      </c>
      <c r="N46">
        <v>1013</v>
      </c>
      <c r="O46" t="s">
        <v>271</v>
      </c>
      <c r="P46" t="s">
        <v>271</v>
      </c>
      <c r="Q46">
        <v>1</v>
      </c>
      <c r="X46">
        <v>147.85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57</v>
      </c>
      <c r="AG46">
        <v>195.16200000000001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ROW(Source!A43)</f>
        <v>43</v>
      </c>
      <c r="B47">
        <v>47212938</v>
      </c>
      <c r="C47">
        <v>47212931</v>
      </c>
      <c r="D47">
        <v>40421796</v>
      </c>
      <c r="E47">
        <v>1</v>
      </c>
      <c r="F47">
        <v>1</v>
      </c>
      <c r="G47">
        <v>1074</v>
      </c>
      <c r="H47">
        <v>2</v>
      </c>
      <c r="I47" t="s">
        <v>360</v>
      </c>
      <c r="J47" t="s">
        <v>361</v>
      </c>
      <c r="K47" t="s">
        <v>362</v>
      </c>
      <c r="L47">
        <v>1368</v>
      </c>
      <c r="N47">
        <v>1011</v>
      </c>
      <c r="O47" t="s">
        <v>275</v>
      </c>
      <c r="P47" t="s">
        <v>275</v>
      </c>
      <c r="Q47">
        <v>1</v>
      </c>
      <c r="X47">
        <v>0.73</v>
      </c>
      <c r="Y47">
        <v>0</v>
      </c>
      <c r="Z47">
        <v>15.54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57</v>
      </c>
      <c r="AG47">
        <v>0.96360000000000001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ROW(Source!A43)</f>
        <v>43</v>
      </c>
      <c r="B48">
        <v>47212939</v>
      </c>
      <c r="C48">
        <v>47212931</v>
      </c>
      <c r="D48">
        <v>40421798</v>
      </c>
      <c r="E48">
        <v>1</v>
      </c>
      <c r="F48">
        <v>1</v>
      </c>
      <c r="G48">
        <v>1074</v>
      </c>
      <c r="H48">
        <v>2</v>
      </c>
      <c r="I48" t="s">
        <v>363</v>
      </c>
      <c r="J48" t="s">
        <v>364</v>
      </c>
      <c r="K48" t="s">
        <v>365</v>
      </c>
      <c r="L48">
        <v>1368</v>
      </c>
      <c r="N48">
        <v>1011</v>
      </c>
      <c r="O48" t="s">
        <v>275</v>
      </c>
      <c r="P48" t="s">
        <v>275</v>
      </c>
      <c r="Q48">
        <v>1</v>
      </c>
      <c r="X48">
        <v>0.73</v>
      </c>
      <c r="Y48">
        <v>0</v>
      </c>
      <c r="Z48">
        <v>81.150000000000006</v>
      </c>
      <c r="AA48">
        <v>14.54</v>
      </c>
      <c r="AB48">
        <v>0</v>
      </c>
      <c r="AC48">
        <v>0</v>
      </c>
      <c r="AD48">
        <v>1</v>
      </c>
      <c r="AE48">
        <v>0</v>
      </c>
      <c r="AF48" t="s">
        <v>57</v>
      </c>
      <c r="AG48">
        <v>0.96360000000000001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ROW(Source!A43)</f>
        <v>43</v>
      </c>
      <c r="B49">
        <v>47212940</v>
      </c>
      <c r="C49">
        <v>47212931</v>
      </c>
      <c r="D49">
        <v>40421034</v>
      </c>
      <c r="E49">
        <v>1</v>
      </c>
      <c r="F49">
        <v>1</v>
      </c>
      <c r="G49">
        <v>1074</v>
      </c>
      <c r="H49">
        <v>2</v>
      </c>
      <c r="I49" t="s">
        <v>366</v>
      </c>
      <c r="J49" t="s">
        <v>367</v>
      </c>
      <c r="K49" t="s">
        <v>368</v>
      </c>
      <c r="L49">
        <v>1368</v>
      </c>
      <c r="N49">
        <v>1011</v>
      </c>
      <c r="O49" t="s">
        <v>275</v>
      </c>
      <c r="P49" t="s">
        <v>275</v>
      </c>
      <c r="Q49">
        <v>1</v>
      </c>
      <c r="X49">
        <v>1.05</v>
      </c>
      <c r="Y49">
        <v>0</v>
      </c>
      <c r="Z49">
        <v>179.17</v>
      </c>
      <c r="AA49">
        <v>16.93</v>
      </c>
      <c r="AB49">
        <v>0</v>
      </c>
      <c r="AC49">
        <v>0</v>
      </c>
      <c r="AD49">
        <v>1</v>
      </c>
      <c r="AE49">
        <v>0</v>
      </c>
      <c r="AF49" t="s">
        <v>57</v>
      </c>
      <c r="AG49">
        <v>1.3860000000000003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ROW(Source!A43)</f>
        <v>43</v>
      </c>
      <c r="B50">
        <v>47212941</v>
      </c>
      <c r="C50">
        <v>47212931</v>
      </c>
      <c r="D50">
        <v>40352959</v>
      </c>
      <c r="E50">
        <v>1074</v>
      </c>
      <c r="F50">
        <v>1</v>
      </c>
      <c r="G50">
        <v>1074</v>
      </c>
      <c r="H50">
        <v>3</v>
      </c>
      <c r="I50" t="s">
        <v>369</v>
      </c>
      <c r="J50" t="s">
        <v>3</v>
      </c>
      <c r="K50" t="s">
        <v>370</v>
      </c>
      <c r="L50">
        <v>1301</v>
      </c>
      <c r="N50">
        <v>1003</v>
      </c>
      <c r="O50" t="s">
        <v>62</v>
      </c>
      <c r="P50" t="s">
        <v>62</v>
      </c>
      <c r="Q50">
        <v>1</v>
      </c>
      <c r="X50">
        <v>1025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42</v>
      </c>
      <c r="AG50">
        <v>1025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ROW(Source!A44)</f>
        <v>44</v>
      </c>
      <c r="B51">
        <v>47212948</v>
      </c>
      <c r="C51">
        <v>47212942</v>
      </c>
      <c r="D51">
        <v>40345168</v>
      </c>
      <c r="E51">
        <v>1074</v>
      </c>
      <c r="F51">
        <v>1</v>
      </c>
      <c r="G51">
        <v>1074</v>
      </c>
      <c r="H51">
        <v>1</v>
      </c>
      <c r="I51" t="s">
        <v>269</v>
      </c>
      <c r="J51" t="s">
        <v>3</v>
      </c>
      <c r="K51" t="s">
        <v>270</v>
      </c>
      <c r="L51">
        <v>1191</v>
      </c>
      <c r="N51">
        <v>1013</v>
      </c>
      <c r="O51" t="s">
        <v>271</v>
      </c>
      <c r="P51" t="s">
        <v>271</v>
      </c>
      <c r="Q51">
        <v>1</v>
      </c>
      <c r="X51">
        <v>107.8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57</v>
      </c>
      <c r="AG51">
        <v>142.29600000000002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ROW(Source!A44)</f>
        <v>44</v>
      </c>
      <c r="B52">
        <v>47212949</v>
      </c>
      <c r="C52">
        <v>47212942</v>
      </c>
      <c r="D52">
        <v>40421796</v>
      </c>
      <c r="E52">
        <v>1</v>
      </c>
      <c r="F52">
        <v>1</v>
      </c>
      <c r="G52">
        <v>1074</v>
      </c>
      <c r="H52">
        <v>2</v>
      </c>
      <c r="I52" t="s">
        <v>360</v>
      </c>
      <c r="J52" t="s">
        <v>361</v>
      </c>
      <c r="K52" t="s">
        <v>362</v>
      </c>
      <c r="L52">
        <v>1368</v>
      </c>
      <c r="N52">
        <v>1011</v>
      </c>
      <c r="O52" t="s">
        <v>275</v>
      </c>
      <c r="P52" t="s">
        <v>275</v>
      </c>
      <c r="Q52">
        <v>1</v>
      </c>
      <c r="X52">
        <v>0.72</v>
      </c>
      <c r="Y52">
        <v>0</v>
      </c>
      <c r="Z52">
        <v>15.54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57</v>
      </c>
      <c r="AG52">
        <v>0.95040000000000002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47212950</v>
      </c>
      <c r="C53">
        <v>47212942</v>
      </c>
      <c r="D53">
        <v>40421798</v>
      </c>
      <c r="E53">
        <v>1</v>
      </c>
      <c r="F53">
        <v>1</v>
      </c>
      <c r="G53">
        <v>1074</v>
      </c>
      <c r="H53">
        <v>2</v>
      </c>
      <c r="I53" t="s">
        <v>363</v>
      </c>
      <c r="J53" t="s">
        <v>364</v>
      </c>
      <c r="K53" t="s">
        <v>365</v>
      </c>
      <c r="L53">
        <v>1368</v>
      </c>
      <c r="N53">
        <v>1011</v>
      </c>
      <c r="O53" t="s">
        <v>275</v>
      </c>
      <c r="P53" t="s">
        <v>275</v>
      </c>
      <c r="Q53">
        <v>1</v>
      </c>
      <c r="X53">
        <v>0.72</v>
      </c>
      <c r="Y53">
        <v>0</v>
      </c>
      <c r="Z53">
        <v>81.150000000000006</v>
      </c>
      <c r="AA53">
        <v>14.54</v>
      </c>
      <c r="AB53">
        <v>0</v>
      </c>
      <c r="AC53">
        <v>0</v>
      </c>
      <c r="AD53">
        <v>1</v>
      </c>
      <c r="AE53">
        <v>0</v>
      </c>
      <c r="AF53" t="s">
        <v>57</v>
      </c>
      <c r="AG53">
        <v>0.95040000000000002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47212951</v>
      </c>
      <c r="C54">
        <v>47212942</v>
      </c>
      <c r="D54">
        <v>40421034</v>
      </c>
      <c r="E54">
        <v>1</v>
      </c>
      <c r="F54">
        <v>1</v>
      </c>
      <c r="G54">
        <v>1074</v>
      </c>
      <c r="H54">
        <v>2</v>
      </c>
      <c r="I54" t="s">
        <v>366</v>
      </c>
      <c r="J54" t="s">
        <v>367</v>
      </c>
      <c r="K54" t="s">
        <v>368</v>
      </c>
      <c r="L54">
        <v>1368</v>
      </c>
      <c r="N54">
        <v>1011</v>
      </c>
      <c r="O54" t="s">
        <v>275</v>
      </c>
      <c r="P54" t="s">
        <v>275</v>
      </c>
      <c r="Q54">
        <v>1</v>
      </c>
      <c r="X54">
        <v>1.04</v>
      </c>
      <c r="Y54">
        <v>0</v>
      </c>
      <c r="Z54">
        <v>179.17</v>
      </c>
      <c r="AA54">
        <v>16.93</v>
      </c>
      <c r="AB54">
        <v>0</v>
      </c>
      <c r="AC54">
        <v>0</v>
      </c>
      <c r="AD54">
        <v>1</v>
      </c>
      <c r="AE54">
        <v>0</v>
      </c>
      <c r="AF54" t="s">
        <v>57</v>
      </c>
      <c r="AG54">
        <v>1.3728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ROW(Source!A44)</f>
        <v>44</v>
      </c>
      <c r="B55">
        <v>47212952</v>
      </c>
      <c r="C55">
        <v>47212942</v>
      </c>
      <c r="D55">
        <v>40347429</v>
      </c>
      <c r="E55">
        <v>1074</v>
      </c>
      <c r="F55">
        <v>1</v>
      </c>
      <c r="G55">
        <v>1074</v>
      </c>
      <c r="H55">
        <v>2</v>
      </c>
      <c r="I55" t="s">
        <v>371</v>
      </c>
      <c r="J55" t="s">
        <v>3</v>
      </c>
      <c r="K55" t="s">
        <v>372</v>
      </c>
      <c r="L55">
        <v>1344</v>
      </c>
      <c r="N55">
        <v>1008</v>
      </c>
      <c r="O55" t="s">
        <v>373</v>
      </c>
      <c r="P55" t="s">
        <v>373</v>
      </c>
      <c r="Q55">
        <v>1</v>
      </c>
      <c r="X55">
        <v>0.02</v>
      </c>
      <c r="Y55">
        <v>0</v>
      </c>
      <c r="Z55">
        <v>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57</v>
      </c>
      <c r="AG55">
        <v>2.6400000000000003E-2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ROW(Source!A44)</f>
        <v>44</v>
      </c>
      <c r="B56">
        <v>47212953</v>
      </c>
      <c r="C56">
        <v>47212942</v>
      </c>
      <c r="D56">
        <v>40352959</v>
      </c>
      <c r="E56">
        <v>1074</v>
      </c>
      <c r="F56">
        <v>1</v>
      </c>
      <c r="G56">
        <v>1074</v>
      </c>
      <c r="H56">
        <v>3</v>
      </c>
      <c r="I56" t="s">
        <v>369</v>
      </c>
      <c r="J56" t="s">
        <v>3</v>
      </c>
      <c r="K56" t="s">
        <v>370</v>
      </c>
      <c r="L56">
        <v>1301</v>
      </c>
      <c r="N56">
        <v>1003</v>
      </c>
      <c r="O56" t="s">
        <v>62</v>
      </c>
      <c r="P56" t="s">
        <v>62</v>
      </c>
      <c r="Q56">
        <v>1</v>
      </c>
      <c r="X56">
        <v>1025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42</v>
      </c>
      <c r="AG56">
        <v>1025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ROW(Source!A45)</f>
        <v>45</v>
      </c>
      <c r="B57">
        <v>47212948</v>
      </c>
      <c r="C57">
        <v>47212942</v>
      </c>
      <c r="D57">
        <v>40345168</v>
      </c>
      <c r="E57">
        <v>1074</v>
      </c>
      <c r="F57">
        <v>1</v>
      </c>
      <c r="G57">
        <v>1074</v>
      </c>
      <c r="H57">
        <v>1</v>
      </c>
      <c r="I57" t="s">
        <v>269</v>
      </c>
      <c r="J57" t="s">
        <v>3</v>
      </c>
      <c r="K57" t="s">
        <v>270</v>
      </c>
      <c r="L57">
        <v>1191</v>
      </c>
      <c r="N57">
        <v>1013</v>
      </c>
      <c r="O57" t="s">
        <v>271</v>
      </c>
      <c r="P57" t="s">
        <v>271</v>
      </c>
      <c r="Q57">
        <v>1</v>
      </c>
      <c r="X57">
        <v>107.8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57</v>
      </c>
      <c r="AG57">
        <v>142.29600000000002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ROW(Source!A45)</f>
        <v>45</v>
      </c>
      <c r="B58">
        <v>47212949</v>
      </c>
      <c r="C58">
        <v>47212942</v>
      </c>
      <c r="D58">
        <v>40421796</v>
      </c>
      <c r="E58">
        <v>1</v>
      </c>
      <c r="F58">
        <v>1</v>
      </c>
      <c r="G58">
        <v>1074</v>
      </c>
      <c r="H58">
        <v>2</v>
      </c>
      <c r="I58" t="s">
        <v>360</v>
      </c>
      <c r="J58" t="s">
        <v>361</v>
      </c>
      <c r="K58" t="s">
        <v>362</v>
      </c>
      <c r="L58">
        <v>1368</v>
      </c>
      <c r="N58">
        <v>1011</v>
      </c>
      <c r="O58" t="s">
        <v>275</v>
      </c>
      <c r="P58" t="s">
        <v>275</v>
      </c>
      <c r="Q58">
        <v>1</v>
      </c>
      <c r="X58">
        <v>0.72</v>
      </c>
      <c r="Y58">
        <v>0</v>
      </c>
      <c r="Z58">
        <v>15.54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57</v>
      </c>
      <c r="AG58">
        <v>0.95040000000000002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ROW(Source!A45)</f>
        <v>45</v>
      </c>
      <c r="B59">
        <v>47212950</v>
      </c>
      <c r="C59">
        <v>47212942</v>
      </c>
      <c r="D59">
        <v>40421798</v>
      </c>
      <c r="E59">
        <v>1</v>
      </c>
      <c r="F59">
        <v>1</v>
      </c>
      <c r="G59">
        <v>1074</v>
      </c>
      <c r="H59">
        <v>2</v>
      </c>
      <c r="I59" t="s">
        <v>363</v>
      </c>
      <c r="J59" t="s">
        <v>364</v>
      </c>
      <c r="K59" t="s">
        <v>365</v>
      </c>
      <c r="L59">
        <v>1368</v>
      </c>
      <c r="N59">
        <v>1011</v>
      </c>
      <c r="O59" t="s">
        <v>275</v>
      </c>
      <c r="P59" t="s">
        <v>275</v>
      </c>
      <c r="Q59">
        <v>1</v>
      </c>
      <c r="X59">
        <v>0.72</v>
      </c>
      <c r="Y59">
        <v>0</v>
      </c>
      <c r="Z59">
        <v>81.150000000000006</v>
      </c>
      <c r="AA59">
        <v>14.54</v>
      </c>
      <c r="AB59">
        <v>0</v>
      </c>
      <c r="AC59">
        <v>0</v>
      </c>
      <c r="AD59">
        <v>1</v>
      </c>
      <c r="AE59">
        <v>0</v>
      </c>
      <c r="AF59" t="s">
        <v>57</v>
      </c>
      <c r="AG59">
        <v>0.95040000000000002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ROW(Source!A45)</f>
        <v>45</v>
      </c>
      <c r="B60">
        <v>47212951</v>
      </c>
      <c r="C60">
        <v>47212942</v>
      </c>
      <c r="D60">
        <v>40421034</v>
      </c>
      <c r="E60">
        <v>1</v>
      </c>
      <c r="F60">
        <v>1</v>
      </c>
      <c r="G60">
        <v>1074</v>
      </c>
      <c r="H60">
        <v>2</v>
      </c>
      <c r="I60" t="s">
        <v>366</v>
      </c>
      <c r="J60" t="s">
        <v>367</v>
      </c>
      <c r="K60" t="s">
        <v>368</v>
      </c>
      <c r="L60">
        <v>1368</v>
      </c>
      <c r="N60">
        <v>1011</v>
      </c>
      <c r="O60" t="s">
        <v>275</v>
      </c>
      <c r="P60" t="s">
        <v>275</v>
      </c>
      <c r="Q60">
        <v>1</v>
      </c>
      <c r="X60">
        <v>1.04</v>
      </c>
      <c r="Y60">
        <v>0</v>
      </c>
      <c r="Z60">
        <v>179.17</v>
      </c>
      <c r="AA60">
        <v>16.93</v>
      </c>
      <c r="AB60">
        <v>0</v>
      </c>
      <c r="AC60">
        <v>0</v>
      </c>
      <c r="AD60">
        <v>1</v>
      </c>
      <c r="AE60">
        <v>0</v>
      </c>
      <c r="AF60" t="s">
        <v>57</v>
      </c>
      <c r="AG60">
        <v>1.3728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ROW(Source!A45)</f>
        <v>45</v>
      </c>
      <c r="B61">
        <v>47212952</v>
      </c>
      <c r="C61">
        <v>47212942</v>
      </c>
      <c r="D61">
        <v>40347429</v>
      </c>
      <c r="E61">
        <v>1074</v>
      </c>
      <c r="F61">
        <v>1</v>
      </c>
      <c r="G61">
        <v>1074</v>
      </c>
      <c r="H61">
        <v>2</v>
      </c>
      <c r="I61" t="s">
        <v>371</v>
      </c>
      <c r="J61" t="s">
        <v>3</v>
      </c>
      <c r="K61" t="s">
        <v>372</v>
      </c>
      <c r="L61">
        <v>1344</v>
      </c>
      <c r="N61">
        <v>1008</v>
      </c>
      <c r="O61" t="s">
        <v>373</v>
      </c>
      <c r="P61" t="s">
        <v>373</v>
      </c>
      <c r="Q61">
        <v>1</v>
      </c>
      <c r="X61">
        <v>0.02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57</v>
      </c>
      <c r="AG61">
        <v>2.6400000000000003E-2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47212953</v>
      </c>
      <c r="C62">
        <v>47212942</v>
      </c>
      <c r="D62">
        <v>40352959</v>
      </c>
      <c r="E62">
        <v>1074</v>
      </c>
      <c r="F62">
        <v>1</v>
      </c>
      <c r="G62">
        <v>1074</v>
      </c>
      <c r="H62">
        <v>3</v>
      </c>
      <c r="I62" t="s">
        <v>369</v>
      </c>
      <c r="J62" t="s">
        <v>3</v>
      </c>
      <c r="K62" t="s">
        <v>370</v>
      </c>
      <c r="L62">
        <v>1301</v>
      </c>
      <c r="N62">
        <v>1003</v>
      </c>
      <c r="O62" t="s">
        <v>62</v>
      </c>
      <c r="P62" t="s">
        <v>62</v>
      </c>
      <c r="Q62">
        <v>1</v>
      </c>
      <c r="X62">
        <v>1025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42</v>
      </c>
      <c r="AG62">
        <v>1025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ROW(Source!A52)</f>
        <v>52</v>
      </c>
      <c r="B63">
        <v>47212962</v>
      </c>
      <c r="C63">
        <v>47212957</v>
      </c>
      <c r="D63">
        <v>40345168</v>
      </c>
      <c r="E63">
        <v>1074</v>
      </c>
      <c r="F63">
        <v>1</v>
      </c>
      <c r="G63">
        <v>1074</v>
      </c>
      <c r="H63">
        <v>1</v>
      </c>
      <c r="I63" t="s">
        <v>269</v>
      </c>
      <c r="J63" t="s">
        <v>3</v>
      </c>
      <c r="K63" t="s">
        <v>270</v>
      </c>
      <c r="L63">
        <v>1191</v>
      </c>
      <c r="N63">
        <v>1013</v>
      </c>
      <c r="O63" t="s">
        <v>271</v>
      </c>
      <c r="P63" t="s">
        <v>271</v>
      </c>
      <c r="Q63">
        <v>1</v>
      </c>
      <c r="X63">
        <v>1.1499999999999999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22</v>
      </c>
      <c r="AG63">
        <v>1.2649999999999999</v>
      </c>
      <c r="AH63">
        <v>2</v>
      </c>
      <c r="AI63">
        <v>47212958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ROW(Source!A52)</f>
        <v>52</v>
      </c>
      <c r="B64">
        <v>47212963</v>
      </c>
      <c r="C64">
        <v>47212957</v>
      </c>
      <c r="D64">
        <v>40421497</v>
      </c>
      <c r="E64">
        <v>1</v>
      </c>
      <c r="F64">
        <v>1</v>
      </c>
      <c r="G64">
        <v>1074</v>
      </c>
      <c r="H64">
        <v>2</v>
      </c>
      <c r="I64" t="s">
        <v>272</v>
      </c>
      <c r="J64" t="s">
        <v>273</v>
      </c>
      <c r="K64" t="s">
        <v>274</v>
      </c>
      <c r="L64">
        <v>1368</v>
      </c>
      <c r="N64">
        <v>1011</v>
      </c>
      <c r="O64" t="s">
        <v>275</v>
      </c>
      <c r="P64" t="s">
        <v>275</v>
      </c>
      <c r="Q64">
        <v>1</v>
      </c>
      <c r="X64">
        <v>0.56000000000000005</v>
      </c>
      <c r="Y64">
        <v>0</v>
      </c>
      <c r="Z64">
        <v>4.01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0.6160000000000001</v>
      </c>
      <c r="AH64">
        <v>2</v>
      </c>
      <c r="AI64">
        <v>47212959</v>
      </c>
      <c r="AJ64">
        <v>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ROW(Source!A52)</f>
        <v>52</v>
      </c>
      <c r="B65">
        <v>47212964</v>
      </c>
      <c r="C65">
        <v>47212957</v>
      </c>
      <c r="D65">
        <v>40391898</v>
      </c>
      <c r="E65">
        <v>1</v>
      </c>
      <c r="F65">
        <v>1</v>
      </c>
      <c r="G65">
        <v>1074</v>
      </c>
      <c r="H65">
        <v>3</v>
      </c>
      <c r="I65" t="s">
        <v>276</v>
      </c>
      <c r="J65" t="s">
        <v>277</v>
      </c>
      <c r="K65" t="s">
        <v>278</v>
      </c>
      <c r="L65">
        <v>1346</v>
      </c>
      <c r="N65">
        <v>1009</v>
      </c>
      <c r="O65" t="s">
        <v>279</v>
      </c>
      <c r="P65" t="s">
        <v>279</v>
      </c>
      <c r="Q65">
        <v>1</v>
      </c>
      <c r="X65">
        <v>6.6699999999999995E-2</v>
      </c>
      <c r="Y65">
        <v>11.25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6.6699999999999995E-2</v>
      </c>
      <c r="AH65">
        <v>2</v>
      </c>
      <c r="AI65">
        <v>47212960</v>
      </c>
      <c r="AJ65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ROW(Source!A52)</f>
        <v>52</v>
      </c>
      <c r="B66">
        <v>47212965</v>
      </c>
      <c r="C66">
        <v>47212957</v>
      </c>
      <c r="D66">
        <v>40391248</v>
      </c>
      <c r="E66">
        <v>1</v>
      </c>
      <c r="F66">
        <v>1</v>
      </c>
      <c r="G66">
        <v>1074</v>
      </c>
      <c r="H66">
        <v>3</v>
      </c>
      <c r="I66" t="s">
        <v>280</v>
      </c>
      <c r="J66" t="s">
        <v>281</v>
      </c>
      <c r="K66" t="s">
        <v>282</v>
      </c>
      <c r="L66">
        <v>1346</v>
      </c>
      <c r="N66">
        <v>1009</v>
      </c>
      <c r="O66" t="s">
        <v>279</v>
      </c>
      <c r="P66" t="s">
        <v>279</v>
      </c>
      <c r="Q66">
        <v>1</v>
      </c>
      <c r="X66">
        <v>0.1</v>
      </c>
      <c r="Y66">
        <v>1.61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0.1</v>
      </c>
      <c r="AH66">
        <v>2</v>
      </c>
      <c r="AI66">
        <v>47212961</v>
      </c>
      <c r="AJ66">
        <v>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ROW(Source!A53)</f>
        <v>53</v>
      </c>
      <c r="B67">
        <v>47212962</v>
      </c>
      <c r="C67">
        <v>47212957</v>
      </c>
      <c r="D67">
        <v>40345168</v>
      </c>
      <c r="E67">
        <v>1074</v>
      </c>
      <c r="F67">
        <v>1</v>
      </c>
      <c r="G67">
        <v>1074</v>
      </c>
      <c r="H67">
        <v>1</v>
      </c>
      <c r="I67" t="s">
        <v>269</v>
      </c>
      <c r="J67" t="s">
        <v>3</v>
      </c>
      <c r="K67" t="s">
        <v>270</v>
      </c>
      <c r="L67">
        <v>1191</v>
      </c>
      <c r="N67">
        <v>1013</v>
      </c>
      <c r="O67" t="s">
        <v>271</v>
      </c>
      <c r="P67" t="s">
        <v>271</v>
      </c>
      <c r="Q67">
        <v>1</v>
      </c>
      <c r="X67">
        <v>1.1499999999999999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22</v>
      </c>
      <c r="AG67">
        <v>1.2649999999999999</v>
      </c>
      <c r="AH67">
        <v>2</v>
      </c>
      <c r="AI67">
        <v>47212958</v>
      </c>
      <c r="AJ67">
        <v>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ROW(Source!A53)</f>
        <v>53</v>
      </c>
      <c r="B68">
        <v>47212963</v>
      </c>
      <c r="C68">
        <v>47212957</v>
      </c>
      <c r="D68">
        <v>40421497</v>
      </c>
      <c r="E68">
        <v>1</v>
      </c>
      <c r="F68">
        <v>1</v>
      </c>
      <c r="G68">
        <v>1074</v>
      </c>
      <c r="H68">
        <v>2</v>
      </c>
      <c r="I68" t="s">
        <v>272</v>
      </c>
      <c r="J68" t="s">
        <v>273</v>
      </c>
      <c r="K68" t="s">
        <v>274</v>
      </c>
      <c r="L68">
        <v>1368</v>
      </c>
      <c r="N68">
        <v>1011</v>
      </c>
      <c r="O68" t="s">
        <v>275</v>
      </c>
      <c r="P68" t="s">
        <v>275</v>
      </c>
      <c r="Q68">
        <v>1</v>
      </c>
      <c r="X68">
        <v>0.56000000000000005</v>
      </c>
      <c r="Y68">
        <v>0</v>
      </c>
      <c r="Z68">
        <v>4.01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22</v>
      </c>
      <c r="AG68">
        <v>0.6160000000000001</v>
      </c>
      <c r="AH68">
        <v>2</v>
      </c>
      <c r="AI68">
        <v>47212959</v>
      </c>
      <c r="AJ68">
        <v>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ROW(Source!A53)</f>
        <v>53</v>
      </c>
      <c r="B69">
        <v>47212964</v>
      </c>
      <c r="C69">
        <v>47212957</v>
      </c>
      <c r="D69">
        <v>40391898</v>
      </c>
      <c r="E69">
        <v>1</v>
      </c>
      <c r="F69">
        <v>1</v>
      </c>
      <c r="G69">
        <v>1074</v>
      </c>
      <c r="H69">
        <v>3</v>
      </c>
      <c r="I69" t="s">
        <v>276</v>
      </c>
      <c r="J69" t="s">
        <v>277</v>
      </c>
      <c r="K69" t="s">
        <v>278</v>
      </c>
      <c r="L69">
        <v>1346</v>
      </c>
      <c r="N69">
        <v>1009</v>
      </c>
      <c r="O69" t="s">
        <v>279</v>
      </c>
      <c r="P69" t="s">
        <v>279</v>
      </c>
      <c r="Q69">
        <v>1</v>
      </c>
      <c r="X69">
        <v>6.6699999999999995E-2</v>
      </c>
      <c r="Y69">
        <v>11.25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6.6699999999999995E-2</v>
      </c>
      <c r="AH69">
        <v>2</v>
      </c>
      <c r="AI69">
        <v>47212960</v>
      </c>
      <c r="AJ69">
        <v>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ROW(Source!A53)</f>
        <v>53</v>
      </c>
      <c r="B70">
        <v>47212965</v>
      </c>
      <c r="C70">
        <v>47212957</v>
      </c>
      <c r="D70">
        <v>40391248</v>
      </c>
      <c r="E70">
        <v>1</v>
      </c>
      <c r="F70">
        <v>1</v>
      </c>
      <c r="G70">
        <v>1074</v>
      </c>
      <c r="H70">
        <v>3</v>
      </c>
      <c r="I70" t="s">
        <v>280</v>
      </c>
      <c r="J70" t="s">
        <v>281</v>
      </c>
      <c r="K70" t="s">
        <v>282</v>
      </c>
      <c r="L70">
        <v>1346</v>
      </c>
      <c r="N70">
        <v>1009</v>
      </c>
      <c r="O70" t="s">
        <v>279</v>
      </c>
      <c r="P70" t="s">
        <v>279</v>
      </c>
      <c r="Q70">
        <v>1</v>
      </c>
      <c r="X70">
        <v>0.1</v>
      </c>
      <c r="Y70">
        <v>1.61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0.1</v>
      </c>
      <c r="AH70">
        <v>2</v>
      </c>
      <c r="AI70">
        <v>47212961</v>
      </c>
      <c r="AJ70">
        <v>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ROW(Source!A54)</f>
        <v>54</v>
      </c>
      <c r="B71">
        <v>47212978</v>
      </c>
      <c r="C71">
        <v>47212966</v>
      </c>
      <c r="D71">
        <v>40345168</v>
      </c>
      <c r="E71">
        <v>1074</v>
      </c>
      <c r="F71">
        <v>1</v>
      </c>
      <c r="G71">
        <v>1074</v>
      </c>
      <c r="H71">
        <v>1</v>
      </c>
      <c r="I71" t="s">
        <v>269</v>
      </c>
      <c r="J71" t="s">
        <v>3</v>
      </c>
      <c r="K71" t="s">
        <v>270</v>
      </c>
      <c r="L71">
        <v>1191</v>
      </c>
      <c r="N71">
        <v>1013</v>
      </c>
      <c r="O71" t="s">
        <v>271</v>
      </c>
      <c r="P71" t="s">
        <v>271</v>
      </c>
      <c r="Q71">
        <v>1</v>
      </c>
      <c r="X71">
        <v>122.24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22</v>
      </c>
      <c r="AG71">
        <v>134.464</v>
      </c>
      <c r="AH71">
        <v>2</v>
      </c>
      <c r="AI71">
        <v>47212967</v>
      </c>
      <c r="AJ71">
        <v>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ROW(Source!A54)</f>
        <v>54</v>
      </c>
      <c r="B72">
        <v>47212979</v>
      </c>
      <c r="C72">
        <v>47212966</v>
      </c>
      <c r="D72">
        <v>40421776</v>
      </c>
      <c r="E72">
        <v>1</v>
      </c>
      <c r="F72">
        <v>1</v>
      </c>
      <c r="G72">
        <v>1074</v>
      </c>
      <c r="H72">
        <v>2</v>
      </c>
      <c r="I72" t="s">
        <v>283</v>
      </c>
      <c r="J72" t="s">
        <v>284</v>
      </c>
      <c r="K72" t="s">
        <v>285</v>
      </c>
      <c r="L72">
        <v>1368</v>
      </c>
      <c r="N72">
        <v>1011</v>
      </c>
      <c r="O72" t="s">
        <v>275</v>
      </c>
      <c r="P72" t="s">
        <v>275</v>
      </c>
      <c r="Q72">
        <v>1</v>
      </c>
      <c r="X72">
        <v>0.63</v>
      </c>
      <c r="Y72">
        <v>0</v>
      </c>
      <c r="Z72">
        <v>83.1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22</v>
      </c>
      <c r="AG72">
        <v>0.69300000000000006</v>
      </c>
      <c r="AH72">
        <v>2</v>
      </c>
      <c r="AI72">
        <v>47212968</v>
      </c>
      <c r="AJ72">
        <v>10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ROW(Source!A54)</f>
        <v>54</v>
      </c>
      <c r="B73">
        <v>47212980</v>
      </c>
      <c r="C73">
        <v>47212966</v>
      </c>
      <c r="D73">
        <v>40391248</v>
      </c>
      <c r="E73">
        <v>1</v>
      </c>
      <c r="F73">
        <v>1</v>
      </c>
      <c r="G73">
        <v>1074</v>
      </c>
      <c r="H73">
        <v>3</v>
      </c>
      <c r="I73" t="s">
        <v>280</v>
      </c>
      <c r="J73" t="s">
        <v>281</v>
      </c>
      <c r="K73" t="s">
        <v>282</v>
      </c>
      <c r="L73">
        <v>1346</v>
      </c>
      <c r="N73">
        <v>1009</v>
      </c>
      <c r="O73" t="s">
        <v>279</v>
      </c>
      <c r="P73" t="s">
        <v>279</v>
      </c>
      <c r="Q73">
        <v>1</v>
      </c>
      <c r="X73">
        <v>7</v>
      </c>
      <c r="Y73">
        <v>1.61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7</v>
      </c>
      <c r="AH73">
        <v>2</v>
      </c>
      <c r="AI73">
        <v>47212969</v>
      </c>
      <c r="AJ73">
        <v>11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ROW(Source!A54)</f>
        <v>54</v>
      </c>
      <c r="B74">
        <v>47212981</v>
      </c>
      <c r="C74">
        <v>47212966</v>
      </c>
      <c r="D74">
        <v>40391659</v>
      </c>
      <c r="E74">
        <v>1</v>
      </c>
      <c r="F74">
        <v>1</v>
      </c>
      <c r="G74">
        <v>1074</v>
      </c>
      <c r="H74">
        <v>3</v>
      </c>
      <c r="I74" t="s">
        <v>286</v>
      </c>
      <c r="J74" t="s">
        <v>287</v>
      </c>
      <c r="K74" t="s">
        <v>288</v>
      </c>
      <c r="L74">
        <v>1348</v>
      </c>
      <c r="N74">
        <v>1009</v>
      </c>
      <c r="O74" t="s">
        <v>241</v>
      </c>
      <c r="P74" t="s">
        <v>241</v>
      </c>
      <c r="Q74">
        <v>1000</v>
      </c>
      <c r="X74">
        <v>6.1799999999999995E-4</v>
      </c>
      <c r="Y74">
        <v>18054.14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6.1799999999999995E-4</v>
      </c>
      <c r="AH74">
        <v>2</v>
      </c>
      <c r="AI74">
        <v>47212970</v>
      </c>
      <c r="AJ74">
        <v>12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ROW(Source!A54)</f>
        <v>54</v>
      </c>
      <c r="B75">
        <v>47212982</v>
      </c>
      <c r="C75">
        <v>47212966</v>
      </c>
      <c r="D75">
        <v>40399543</v>
      </c>
      <c r="E75">
        <v>1</v>
      </c>
      <c r="F75">
        <v>1</v>
      </c>
      <c r="G75">
        <v>1074</v>
      </c>
      <c r="H75">
        <v>3</v>
      </c>
      <c r="I75" t="s">
        <v>289</v>
      </c>
      <c r="J75" t="s">
        <v>290</v>
      </c>
      <c r="K75" t="s">
        <v>291</v>
      </c>
      <c r="L75">
        <v>1346</v>
      </c>
      <c r="N75">
        <v>1009</v>
      </c>
      <c r="O75" t="s">
        <v>279</v>
      </c>
      <c r="P75" t="s">
        <v>279</v>
      </c>
      <c r="Q75">
        <v>1</v>
      </c>
      <c r="X75">
        <v>1.6479999999999999</v>
      </c>
      <c r="Y75">
        <v>33.72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1.6479999999999999</v>
      </c>
      <c r="AH75">
        <v>2</v>
      </c>
      <c r="AI75">
        <v>47212971</v>
      </c>
      <c r="AJ75">
        <v>13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ROW(Source!A54)</f>
        <v>54</v>
      </c>
      <c r="B76">
        <v>47212983</v>
      </c>
      <c r="C76">
        <v>47212966</v>
      </c>
      <c r="D76">
        <v>40353033</v>
      </c>
      <c r="E76">
        <v>1074</v>
      </c>
      <c r="F76">
        <v>1</v>
      </c>
      <c r="G76">
        <v>1074</v>
      </c>
      <c r="H76">
        <v>3</v>
      </c>
      <c r="I76" t="s">
        <v>374</v>
      </c>
      <c r="J76" t="s">
        <v>3</v>
      </c>
      <c r="K76" t="s">
        <v>375</v>
      </c>
      <c r="L76">
        <v>1301</v>
      </c>
      <c r="N76">
        <v>1003</v>
      </c>
      <c r="O76" t="s">
        <v>62</v>
      </c>
      <c r="P76" t="s">
        <v>62</v>
      </c>
      <c r="Q76">
        <v>1</v>
      </c>
      <c r="X76">
        <v>1030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1030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ROW(Source!A55)</f>
        <v>55</v>
      </c>
      <c r="B77">
        <v>47212978</v>
      </c>
      <c r="C77">
        <v>47212966</v>
      </c>
      <c r="D77">
        <v>40345168</v>
      </c>
      <c r="E77">
        <v>1074</v>
      </c>
      <c r="F77">
        <v>1</v>
      </c>
      <c r="G77">
        <v>1074</v>
      </c>
      <c r="H77">
        <v>1</v>
      </c>
      <c r="I77" t="s">
        <v>269</v>
      </c>
      <c r="J77" t="s">
        <v>3</v>
      </c>
      <c r="K77" t="s">
        <v>270</v>
      </c>
      <c r="L77">
        <v>1191</v>
      </c>
      <c r="N77">
        <v>1013</v>
      </c>
      <c r="O77" t="s">
        <v>271</v>
      </c>
      <c r="P77" t="s">
        <v>271</v>
      </c>
      <c r="Q77">
        <v>1</v>
      </c>
      <c r="X77">
        <v>122.24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22</v>
      </c>
      <c r="AG77">
        <v>134.464</v>
      </c>
      <c r="AH77">
        <v>2</v>
      </c>
      <c r="AI77">
        <v>47212967</v>
      </c>
      <c r="AJ77">
        <v>14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ROW(Source!A55)</f>
        <v>55</v>
      </c>
      <c r="B78">
        <v>47212979</v>
      </c>
      <c r="C78">
        <v>47212966</v>
      </c>
      <c r="D78">
        <v>40421776</v>
      </c>
      <c r="E78">
        <v>1</v>
      </c>
      <c r="F78">
        <v>1</v>
      </c>
      <c r="G78">
        <v>1074</v>
      </c>
      <c r="H78">
        <v>2</v>
      </c>
      <c r="I78" t="s">
        <v>283</v>
      </c>
      <c r="J78" t="s">
        <v>284</v>
      </c>
      <c r="K78" t="s">
        <v>285</v>
      </c>
      <c r="L78">
        <v>1368</v>
      </c>
      <c r="N78">
        <v>1011</v>
      </c>
      <c r="O78" t="s">
        <v>275</v>
      </c>
      <c r="P78" t="s">
        <v>275</v>
      </c>
      <c r="Q78">
        <v>1</v>
      </c>
      <c r="X78">
        <v>0.63</v>
      </c>
      <c r="Y78">
        <v>0</v>
      </c>
      <c r="Z78">
        <v>83.1</v>
      </c>
      <c r="AA78">
        <v>12.62</v>
      </c>
      <c r="AB78">
        <v>0</v>
      </c>
      <c r="AC78">
        <v>0</v>
      </c>
      <c r="AD78">
        <v>1</v>
      </c>
      <c r="AE78">
        <v>0</v>
      </c>
      <c r="AF78" t="s">
        <v>22</v>
      </c>
      <c r="AG78">
        <v>0.69300000000000006</v>
      </c>
      <c r="AH78">
        <v>2</v>
      </c>
      <c r="AI78">
        <v>47212968</v>
      </c>
      <c r="AJ78">
        <v>15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ROW(Source!A55)</f>
        <v>55</v>
      </c>
      <c r="B79">
        <v>47212980</v>
      </c>
      <c r="C79">
        <v>47212966</v>
      </c>
      <c r="D79">
        <v>40391248</v>
      </c>
      <c r="E79">
        <v>1</v>
      </c>
      <c r="F79">
        <v>1</v>
      </c>
      <c r="G79">
        <v>1074</v>
      </c>
      <c r="H79">
        <v>3</v>
      </c>
      <c r="I79" t="s">
        <v>280</v>
      </c>
      <c r="J79" t="s">
        <v>281</v>
      </c>
      <c r="K79" t="s">
        <v>282</v>
      </c>
      <c r="L79">
        <v>1346</v>
      </c>
      <c r="N79">
        <v>1009</v>
      </c>
      <c r="O79" t="s">
        <v>279</v>
      </c>
      <c r="P79" t="s">
        <v>279</v>
      </c>
      <c r="Q79">
        <v>1</v>
      </c>
      <c r="X79">
        <v>7</v>
      </c>
      <c r="Y79">
        <v>1.61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7</v>
      </c>
      <c r="AH79">
        <v>2</v>
      </c>
      <c r="AI79">
        <v>47212969</v>
      </c>
      <c r="AJ79">
        <v>16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ROW(Source!A55)</f>
        <v>55</v>
      </c>
      <c r="B80">
        <v>47212981</v>
      </c>
      <c r="C80">
        <v>47212966</v>
      </c>
      <c r="D80">
        <v>40391659</v>
      </c>
      <c r="E80">
        <v>1</v>
      </c>
      <c r="F80">
        <v>1</v>
      </c>
      <c r="G80">
        <v>1074</v>
      </c>
      <c r="H80">
        <v>3</v>
      </c>
      <c r="I80" t="s">
        <v>286</v>
      </c>
      <c r="J80" t="s">
        <v>287</v>
      </c>
      <c r="K80" t="s">
        <v>288</v>
      </c>
      <c r="L80">
        <v>1348</v>
      </c>
      <c r="N80">
        <v>1009</v>
      </c>
      <c r="O80" t="s">
        <v>241</v>
      </c>
      <c r="P80" t="s">
        <v>241</v>
      </c>
      <c r="Q80">
        <v>1000</v>
      </c>
      <c r="X80">
        <v>6.1799999999999995E-4</v>
      </c>
      <c r="Y80">
        <v>18054.14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6.1799999999999995E-4</v>
      </c>
      <c r="AH80">
        <v>2</v>
      </c>
      <c r="AI80">
        <v>47212970</v>
      </c>
      <c r="AJ80">
        <v>17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ROW(Source!A55)</f>
        <v>55</v>
      </c>
      <c r="B81">
        <v>47212982</v>
      </c>
      <c r="C81">
        <v>47212966</v>
      </c>
      <c r="D81">
        <v>40399543</v>
      </c>
      <c r="E81">
        <v>1</v>
      </c>
      <c r="F81">
        <v>1</v>
      </c>
      <c r="G81">
        <v>1074</v>
      </c>
      <c r="H81">
        <v>3</v>
      </c>
      <c r="I81" t="s">
        <v>289</v>
      </c>
      <c r="J81" t="s">
        <v>290</v>
      </c>
      <c r="K81" t="s">
        <v>291</v>
      </c>
      <c r="L81">
        <v>1346</v>
      </c>
      <c r="N81">
        <v>1009</v>
      </c>
      <c r="O81" t="s">
        <v>279</v>
      </c>
      <c r="P81" t="s">
        <v>279</v>
      </c>
      <c r="Q81">
        <v>1</v>
      </c>
      <c r="X81">
        <v>1.6479999999999999</v>
      </c>
      <c r="Y81">
        <v>33.72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1.6479999999999999</v>
      </c>
      <c r="AH81">
        <v>2</v>
      </c>
      <c r="AI81">
        <v>47212971</v>
      </c>
      <c r="AJ81">
        <v>18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ROW(Source!A55)</f>
        <v>55</v>
      </c>
      <c r="B82">
        <v>47212983</v>
      </c>
      <c r="C82">
        <v>47212966</v>
      </c>
      <c r="D82">
        <v>40353033</v>
      </c>
      <c r="E82">
        <v>1074</v>
      </c>
      <c r="F82">
        <v>1</v>
      </c>
      <c r="G82">
        <v>1074</v>
      </c>
      <c r="H82">
        <v>3</v>
      </c>
      <c r="I82" t="s">
        <v>374</v>
      </c>
      <c r="J82" t="s">
        <v>3</v>
      </c>
      <c r="K82" t="s">
        <v>375</v>
      </c>
      <c r="L82">
        <v>1301</v>
      </c>
      <c r="N82">
        <v>1003</v>
      </c>
      <c r="O82" t="s">
        <v>62</v>
      </c>
      <c r="P82" t="s">
        <v>62</v>
      </c>
      <c r="Q82">
        <v>1</v>
      </c>
      <c r="X82">
        <v>1030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1030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ROW(Source!A56)</f>
        <v>56</v>
      </c>
      <c r="B83">
        <v>47212996</v>
      </c>
      <c r="C83">
        <v>47212984</v>
      </c>
      <c r="D83">
        <v>40345168</v>
      </c>
      <c r="E83">
        <v>1074</v>
      </c>
      <c r="F83">
        <v>1</v>
      </c>
      <c r="G83">
        <v>1074</v>
      </c>
      <c r="H83">
        <v>1</v>
      </c>
      <c r="I83" t="s">
        <v>269</v>
      </c>
      <c r="J83" t="s">
        <v>3</v>
      </c>
      <c r="K83" t="s">
        <v>270</v>
      </c>
      <c r="L83">
        <v>1191</v>
      </c>
      <c r="N83">
        <v>1013</v>
      </c>
      <c r="O83" t="s">
        <v>271</v>
      </c>
      <c r="P83" t="s">
        <v>271</v>
      </c>
      <c r="Q83">
        <v>1</v>
      </c>
      <c r="X83">
        <v>151.79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57</v>
      </c>
      <c r="AG83">
        <v>200.36279999999999</v>
      </c>
      <c r="AH83">
        <v>2</v>
      </c>
      <c r="AI83">
        <v>47212985</v>
      </c>
      <c r="AJ83">
        <v>19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ROW(Source!A56)</f>
        <v>56</v>
      </c>
      <c r="B84">
        <v>47212997</v>
      </c>
      <c r="C84">
        <v>47212984</v>
      </c>
      <c r="D84">
        <v>40421776</v>
      </c>
      <c r="E84">
        <v>1</v>
      </c>
      <c r="F84">
        <v>1</v>
      </c>
      <c r="G84">
        <v>1074</v>
      </c>
      <c r="H84">
        <v>2</v>
      </c>
      <c r="I84" t="s">
        <v>283</v>
      </c>
      <c r="J84" t="s">
        <v>284</v>
      </c>
      <c r="K84" t="s">
        <v>285</v>
      </c>
      <c r="L84">
        <v>1368</v>
      </c>
      <c r="N84">
        <v>1011</v>
      </c>
      <c r="O84" t="s">
        <v>275</v>
      </c>
      <c r="P84" t="s">
        <v>275</v>
      </c>
      <c r="Q84">
        <v>1</v>
      </c>
      <c r="X84">
        <v>0.82</v>
      </c>
      <c r="Y84">
        <v>0</v>
      </c>
      <c r="Z84">
        <v>83.1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57</v>
      </c>
      <c r="AG84">
        <v>1.0824</v>
      </c>
      <c r="AH84">
        <v>2</v>
      </c>
      <c r="AI84">
        <v>47212986</v>
      </c>
      <c r="AJ84">
        <v>20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ROW(Source!A56)</f>
        <v>56</v>
      </c>
      <c r="B85">
        <v>47212998</v>
      </c>
      <c r="C85">
        <v>47212984</v>
      </c>
      <c r="D85">
        <v>40391248</v>
      </c>
      <c r="E85">
        <v>1</v>
      </c>
      <c r="F85">
        <v>1</v>
      </c>
      <c r="G85">
        <v>1074</v>
      </c>
      <c r="H85">
        <v>3</v>
      </c>
      <c r="I85" t="s">
        <v>280</v>
      </c>
      <c r="J85" t="s">
        <v>281</v>
      </c>
      <c r="K85" t="s">
        <v>282</v>
      </c>
      <c r="L85">
        <v>1346</v>
      </c>
      <c r="N85">
        <v>1009</v>
      </c>
      <c r="O85" t="s">
        <v>279</v>
      </c>
      <c r="P85" t="s">
        <v>279</v>
      </c>
      <c r="Q85">
        <v>1</v>
      </c>
      <c r="X85">
        <v>7</v>
      </c>
      <c r="Y85">
        <v>1.61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42</v>
      </c>
      <c r="AG85">
        <v>7</v>
      </c>
      <c r="AH85">
        <v>2</v>
      </c>
      <c r="AI85">
        <v>47212987</v>
      </c>
      <c r="AJ85">
        <v>21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ROW(Source!A56)</f>
        <v>56</v>
      </c>
      <c r="B86">
        <v>47212999</v>
      </c>
      <c r="C86">
        <v>47212984</v>
      </c>
      <c r="D86">
        <v>40391659</v>
      </c>
      <c r="E86">
        <v>1</v>
      </c>
      <c r="F86">
        <v>1</v>
      </c>
      <c r="G86">
        <v>1074</v>
      </c>
      <c r="H86">
        <v>3</v>
      </c>
      <c r="I86" t="s">
        <v>286</v>
      </c>
      <c r="J86" t="s">
        <v>287</v>
      </c>
      <c r="K86" t="s">
        <v>288</v>
      </c>
      <c r="L86">
        <v>1348</v>
      </c>
      <c r="N86">
        <v>1009</v>
      </c>
      <c r="O86" t="s">
        <v>241</v>
      </c>
      <c r="P86" t="s">
        <v>241</v>
      </c>
      <c r="Q86">
        <v>1000</v>
      </c>
      <c r="X86">
        <v>5.1999999999999998E-3</v>
      </c>
      <c r="Y86">
        <v>18054.14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42</v>
      </c>
      <c r="AG86">
        <v>5.1999999999999998E-3</v>
      </c>
      <c r="AH86">
        <v>2</v>
      </c>
      <c r="AI86">
        <v>47212988</v>
      </c>
      <c r="AJ86">
        <v>22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ROW(Source!A56)</f>
        <v>56</v>
      </c>
      <c r="B87">
        <v>47213000</v>
      </c>
      <c r="C87">
        <v>47212984</v>
      </c>
      <c r="D87">
        <v>40399543</v>
      </c>
      <c r="E87">
        <v>1</v>
      </c>
      <c r="F87">
        <v>1</v>
      </c>
      <c r="G87">
        <v>1074</v>
      </c>
      <c r="H87">
        <v>3</v>
      </c>
      <c r="I87" t="s">
        <v>289</v>
      </c>
      <c r="J87" t="s">
        <v>290</v>
      </c>
      <c r="K87" t="s">
        <v>291</v>
      </c>
      <c r="L87">
        <v>1346</v>
      </c>
      <c r="N87">
        <v>1009</v>
      </c>
      <c r="O87" t="s">
        <v>279</v>
      </c>
      <c r="P87" t="s">
        <v>279</v>
      </c>
      <c r="Q87">
        <v>1</v>
      </c>
      <c r="X87">
        <v>13.8</v>
      </c>
      <c r="Y87">
        <v>33.72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42</v>
      </c>
      <c r="AG87">
        <v>13.8</v>
      </c>
      <c r="AH87">
        <v>2</v>
      </c>
      <c r="AI87">
        <v>47212989</v>
      </c>
      <c r="AJ87">
        <v>23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ROW(Source!A56)</f>
        <v>56</v>
      </c>
      <c r="B88">
        <v>47213001</v>
      </c>
      <c r="C88">
        <v>47212984</v>
      </c>
      <c r="D88">
        <v>40353033</v>
      </c>
      <c r="E88">
        <v>1074</v>
      </c>
      <c r="F88">
        <v>1</v>
      </c>
      <c r="G88">
        <v>1074</v>
      </c>
      <c r="H88">
        <v>3</v>
      </c>
      <c r="I88" t="s">
        <v>374</v>
      </c>
      <c r="J88" t="s">
        <v>3</v>
      </c>
      <c r="K88" t="s">
        <v>375</v>
      </c>
      <c r="L88">
        <v>1301</v>
      </c>
      <c r="N88">
        <v>1003</v>
      </c>
      <c r="O88" t="s">
        <v>62</v>
      </c>
      <c r="P88" t="s">
        <v>62</v>
      </c>
      <c r="Q88">
        <v>1</v>
      </c>
      <c r="X88">
        <v>1030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42</v>
      </c>
      <c r="AG88">
        <v>1030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ROW(Source!A57)</f>
        <v>57</v>
      </c>
      <c r="B89">
        <v>47212996</v>
      </c>
      <c r="C89">
        <v>47212984</v>
      </c>
      <c r="D89">
        <v>40345168</v>
      </c>
      <c r="E89">
        <v>1074</v>
      </c>
      <c r="F89">
        <v>1</v>
      </c>
      <c r="G89">
        <v>1074</v>
      </c>
      <c r="H89">
        <v>1</v>
      </c>
      <c r="I89" t="s">
        <v>269</v>
      </c>
      <c r="J89" t="s">
        <v>3</v>
      </c>
      <c r="K89" t="s">
        <v>270</v>
      </c>
      <c r="L89">
        <v>1191</v>
      </c>
      <c r="N89">
        <v>1013</v>
      </c>
      <c r="O89" t="s">
        <v>271</v>
      </c>
      <c r="P89" t="s">
        <v>271</v>
      </c>
      <c r="Q89">
        <v>1</v>
      </c>
      <c r="X89">
        <v>151.79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57</v>
      </c>
      <c r="AG89">
        <v>200.36279999999999</v>
      </c>
      <c r="AH89">
        <v>2</v>
      </c>
      <c r="AI89">
        <v>47212985</v>
      </c>
      <c r="AJ89">
        <v>24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ROW(Source!A57)</f>
        <v>57</v>
      </c>
      <c r="B90">
        <v>47212997</v>
      </c>
      <c r="C90">
        <v>47212984</v>
      </c>
      <c r="D90">
        <v>40421776</v>
      </c>
      <c r="E90">
        <v>1</v>
      </c>
      <c r="F90">
        <v>1</v>
      </c>
      <c r="G90">
        <v>1074</v>
      </c>
      <c r="H90">
        <v>2</v>
      </c>
      <c r="I90" t="s">
        <v>283</v>
      </c>
      <c r="J90" t="s">
        <v>284</v>
      </c>
      <c r="K90" t="s">
        <v>285</v>
      </c>
      <c r="L90">
        <v>1368</v>
      </c>
      <c r="N90">
        <v>1011</v>
      </c>
      <c r="O90" t="s">
        <v>275</v>
      </c>
      <c r="P90" t="s">
        <v>275</v>
      </c>
      <c r="Q90">
        <v>1</v>
      </c>
      <c r="X90">
        <v>0.82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57</v>
      </c>
      <c r="AG90">
        <v>1.0824</v>
      </c>
      <c r="AH90">
        <v>2</v>
      </c>
      <c r="AI90">
        <v>47212986</v>
      </c>
      <c r="AJ90">
        <v>25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ROW(Source!A57)</f>
        <v>57</v>
      </c>
      <c r="B91">
        <v>47212998</v>
      </c>
      <c r="C91">
        <v>47212984</v>
      </c>
      <c r="D91">
        <v>40391248</v>
      </c>
      <c r="E91">
        <v>1</v>
      </c>
      <c r="F91">
        <v>1</v>
      </c>
      <c r="G91">
        <v>1074</v>
      </c>
      <c r="H91">
        <v>3</v>
      </c>
      <c r="I91" t="s">
        <v>280</v>
      </c>
      <c r="J91" t="s">
        <v>281</v>
      </c>
      <c r="K91" t="s">
        <v>282</v>
      </c>
      <c r="L91">
        <v>1346</v>
      </c>
      <c r="N91">
        <v>1009</v>
      </c>
      <c r="O91" t="s">
        <v>279</v>
      </c>
      <c r="P91" t="s">
        <v>279</v>
      </c>
      <c r="Q91">
        <v>1</v>
      </c>
      <c r="X91">
        <v>7</v>
      </c>
      <c r="Y91">
        <v>1.61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42</v>
      </c>
      <c r="AG91">
        <v>7</v>
      </c>
      <c r="AH91">
        <v>2</v>
      </c>
      <c r="AI91">
        <v>47212987</v>
      </c>
      <c r="AJ91">
        <v>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ROW(Source!A57)</f>
        <v>57</v>
      </c>
      <c r="B92">
        <v>47212999</v>
      </c>
      <c r="C92">
        <v>47212984</v>
      </c>
      <c r="D92">
        <v>40391659</v>
      </c>
      <c r="E92">
        <v>1</v>
      </c>
      <c r="F92">
        <v>1</v>
      </c>
      <c r="G92">
        <v>1074</v>
      </c>
      <c r="H92">
        <v>3</v>
      </c>
      <c r="I92" t="s">
        <v>286</v>
      </c>
      <c r="J92" t="s">
        <v>287</v>
      </c>
      <c r="K92" t="s">
        <v>288</v>
      </c>
      <c r="L92">
        <v>1348</v>
      </c>
      <c r="N92">
        <v>1009</v>
      </c>
      <c r="O92" t="s">
        <v>241</v>
      </c>
      <c r="P92" t="s">
        <v>241</v>
      </c>
      <c r="Q92">
        <v>1000</v>
      </c>
      <c r="X92">
        <v>5.1999999999999998E-3</v>
      </c>
      <c r="Y92">
        <v>18054.14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42</v>
      </c>
      <c r="AG92">
        <v>5.1999999999999998E-3</v>
      </c>
      <c r="AH92">
        <v>2</v>
      </c>
      <c r="AI92">
        <v>47212988</v>
      </c>
      <c r="AJ92">
        <v>27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ROW(Source!A57)</f>
        <v>57</v>
      </c>
      <c r="B93">
        <v>47213000</v>
      </c>
      <c r="C93">
        <v>47212984</v>
      </c>
      <c r="D93">
        <v>40399543</v>
      </c>
      <c r="E93">
        <v>1</v>
      </c>
      <c r="F93">
        <v>1</v>
      </c>
      <c r="G93">
        <v>1074</v>
      </c>
      <c r="H93">
        <v>3</v>
      </c>
      <c r="I93" t="s">
        <v>289</v>
      </c>
      <c r="J93" t="s">
        <v>290</v>
      </c>
      <c r="K93" t="s">
        <v>291</v>
      </c>
      <c r="L93">
        <v>1346</v>
      </c>
      <c r="N93">
        <v>1009</v>
      </c>
      <c r="O93" t="s">
        <v>279</v>
      </c>
      <c r="P93" t="s">
        <v>279</v>
      </c>
      <c r="Q93">
        <v>1</v>
      </c>
      <c r="X93">
        <v>13.8</v>
      </c>
      <c r="Y93">
        <v>33.72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42</v>
      </c>
      <c r="AG93">
        <v>13.8</v>
      </c>
      <c r="AH93">
        <v>2</v>
      </c>
      <c r="AI93">
        <v>47212989</v>
      </c>
      <c r="AJ93">
        <v>28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ROW(Source!A57)</f>
        <v>57</v>
      </c>
      <c r="B94">
        <v>47213001</v>
      </c>
      <c r="C94">
        <v>47212984</v>
      </c>
      <c r="D94">
        <v>40353033</v>
      </c>
      <c r="E94">
        <v>1074</v>
      </c>
      <c r="F94">
        <v>1</v>
      </c>
      <c r="G94">
        <v>1074</v>
      </c>
      <c r="H94">
        <v>3</v>
      </c>
      <c r="I94" t="s">
        <v>374</v>
      </c>
      <c r="J94" t="s">
        <v>3</v>
      </c>
      <c r="K94" t="s">
        <v>375</v>
      </c>
      <c r="L94">
        <v>1301</v>
      </c>
      <c r="N94">
        <v>1003</v>
      </c>
      <c r="O94" t="s">
        <v>62</v>
      </c>
      <c r="P94" t="s">
        <v>62</v>
      </c>
      <c r="Q94">
        <v>1</v>
      </c>
      <c r="X94">
        <v>1030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42</v>
      </c>
      <c r="AG94">
        <v>1030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ROW(Source!A99)</f>
        <v>99</v>
      </c>
      <c r="B95">
        <v>47213030</v>
      </c>
      <c r="C95">
        <v>47213005</v>
      </c>
      <c r="D95">
        <v>40345168</v>
      </c>
      <c r="E95">
        <v>1074</v>
      </c>
      <c r="F95">
        <v>1</v>
      </c>
      <c r="G95">
        <v>1074</v>
      </c>
      <c r="H95">
        <v>1</v>
      </c>
      <c r="I95" t="s">
        <v>269</v>
      </c>
      <c r="J95" t="s">
        <v>3</v>
      </c>
      <c r="K95" t="s">
        <v>270</v>
      </c>
      <c r="L95">
        <v>1191</v>
      </c>
      <c r="N95">
        <v>1013</v>
      </c>
      <c r="O95" t="s">
        <v>271</v>
      </c>
      <c r="P95" t="s">
        <v>271</v>
      </c>
      <c r="Q95">
        <v>1</v>
      </c>
      <c r="X95">
        <v>15.8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22</v>
      </c>
      <c r="AG95">
        <v>17.380000000000003</v>
      </c>
      <c r="AH95">
        <v>2</v>
      </c>
      <c r="AI95">
        <v>47213006</v>
      </c>
      <c r="AJ95">
        <v>29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ROW(Source!A99)</f>
        <v>99</v>
      </c>
      <c r="B96">
        <v>47213031</v>
      </c>
      <c r="C96">
        <v>47213005</v>
      </c>
      <c r="D96">
        <v>40421776</v>
      </c>
      <c r="E96">
        <v>1</v>
      </c>
      <c r="F96">
        <v>1</v>
      </c>
      <c r="G96">
        <v>1074</v>
      </c>
      <c r="H96">
        <v>2</v>
      </c>
      <c r="I96" t="s">
        <v>283</v>
      </c>
      <c r="J96" t="s">
        <v>284</v>
      </c>
      <c r="K96" t="s">
        <v>285</v>
      </c>
      <c r="L96">
        <v>1368</v>
      </c>
      <c r="N96">
        <v>1011</v>
      </c>
      <c r="O96" t="s">
        <v>275</v>
      </c>
      <c r="P96" t="s">
        <v>275</v>
      </c>
      <c r="Q96">
        <v>1</v>
      </c>
      <c r="X96">
        <v>0.51</v>
      </c>
      <c r="Y96">
        <v>0</v>
      </c>
      <c r="Z96">
        <v>83.1</v>
      </c>
      <c r="AA96">
        <v>12.62</v>
      </c>
      <c r="AB96">
        <v>0</v>
      </c>
      <c r="AC96">
        <v>0</v>
      </c>
      <c r="AD96">
        <v>1</v>
      </c>
      <c r="AE96">
        <v>0</v>
      </c>
      <c r="AF96" t="s">
        <v>22</v>
      </c>
      <c r="AG96">
        <v>0.56100000000000005</v>
      </c>
      <c r="AH96">
        <v>2</v>
      </c>
      <c r="AI96">
        <v>47213007</v>
      </c>
      <c r="AJ96">
        <v>30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ROW(Source!A99)</f>
        <v>99</v>
      </c>
      <c r="B97">
        <v>47213032</v>
      </c>
      <c r="C97">
        <v>47213005</v>
      </c>
      <c r="D97">
        <v>40421110</v>
      </c>
      <c r="E97">
        <v>1</v>
      </c>
      <c r="F97">
        <v>1</v>
      </c>
      <c r="G97">
        <v>1074</v>
      </c>
      <c r="H97">
        <v>2</v>
      </c>
      <c r="I97" t="s">
        <v>292</v>
      </c>
      <c r="J97" t="s">
        <v>293</v>
      </c>
      <c r="K97" t="s">
        <v>294</v>
      </c>
      <c r="L97">
        <v>1368</v>
      </c>
      <c r="N97">
        <v>1011</v>
      </c>
      <c r="O97" t="s">
        <v>275</v>
      </c>
      <c r="P97" t="s">
        <v>275</v>
      </c>
      <c r="Q97">
        <v>1</v>
      </c>
      <c r="X97">
        <v>3.41</v>
      </c>
      <c r="Y97">
        <v>0</v>
      </c>
      <c r="Z97">
        <v>2.27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22</v>
      </c>
      <c r="AG97">
        <v>3.7510000000000003</v>
      </c>
      <c r="AH97">
        <v>2</v>
      </c>
      <c r="AI97">
        <v>47213008</v>
      </c>
      <c r="AJ97">
        <v>31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ROW(Source!A99)</f>
        <v>99</v>
      </c>
      <c r="B98">
        <v>47213033</v>
      </c>
      <c r="C98">
        <v>47213005</v>
      </c>
      <c r="D98">
        <v>40421120</v>
      </c>
      <c r="E98">
        <v>1</v>
      </c>
      <c r="F98">
        <v>1</v>
      </c>
      <c r="G98">
        <v>1074</v>
      </c>
      <c r="H98">
        <v>2</v>
      </c>
      <c r="I98" t="s">
        <v>295</v>
      </c>
      <c r="J98" t="s">
        <v>296</v>
      </c>
      <c r="K98" t="s">
        <v>297</v>
      </c>
      <c r="L98">
        <v>1368</v>
      </c>
      <c r="N98">
        <v>1011</v>
      </c>
      <c r="O98" t="s">
        <v>275</v>
      </c>
      <c r="P98" t="s">
        <v>275</v>
      </c>
      <c r="Q98">
        <v>1</v>
      </c>
      <c r="X98">
        <v>3.67</v>
      </c>
      <c r="Y98">
        <v>0</v>
      </c>
      <c r="Z98">
        <v>0.73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22</v>
      </c>
      <c r="AG98">
        <v>4.0369999999999999</v>
      </c>
      <c r="AH98">
        <v>2</v>
      </c>
      <c r="AI98">
        <v>47213009</v>
      </c>
      <c r="AJ98">
        <v>32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ROW(Source!A99)</f>
        <v>99</v>
      </c>
      <c r="B99">
        <v>47213034</v>
      </c>
      <c r="C99">
        <v>47213005</v>
      </c>
      <c r="D99">
        <v>40391528</v>
      </c>
      <c r="E99">
        <v>1</v>
      </c>
      <c r="F99">
        <v>1</v>
      </c>
      <c r="G99">
        <v>1074</v>
      </c>
      <c r="H99">
        <v>3</v>
      </c>
      <c r="I99" t="s">
        <v>298</v>
      </c>
      <c r="J99" t="s">
        <v>299</v>
      </c>
      <c r="K99" t="s">
        <v>300</v>
      </c>
      <c r="L99">
        <v>1348</v>
      </c>
      <c r="N99">
        <v>1009</v>
      </c>
      <c r="O99" t="s">
        <v>241</v>
      </c>
      <c r="P99" t="s">
        <v>241</v>
      </c>
      <c r="Q99">
        <v>1000</v>
      </c>
      <c r="X99">
        <v>6.0000000000000002E-5</v>
      </c>
      <c r="Y99">
        <v>11242.42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6.0000000000000002E-5</v>
      </c>
      <c r="AH99">
        <v>2</v>
      </c>
      <c r="AI99">
        <v>47213010</v>
      </c>
      <c r="AJ99">
        <v>33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ROW(Source!A99)</f>
        <v>99</v>
      </c>
      <c r="B100">
        <v>47213035</v>
      </c>
      <c r="C100">
        <v>47213005</v>
      </c>
      <c r="D100">
        <v>40398039</v>
      </c>
      <c r="E100">
        <v>1</v>
      </c>
      <c r="F100">
        <v>1</v>
      </c>
      <c r="G100">
        <v>1074</v>
      </c>
      <c r="H100">
        <v>3</v>
      </c>
      <c r="I100" t="s">
        <v>301</v>
      </c>
      <c r="J100" t="s">
        <v>302</v>
      </c>
      <c r="K100" t="s">
        <v>303</v>
      </c>
      <c r="L100">
        <v>1346</v>
      </c>
      <c r="N100">
        <v>1009</v>
      </c>
      <c r="O100" t="s">
        <v>279</v>
      </c>
      <c r="P100" t="s">
        <v>279</v>
      </c>
      <c r="Q100">
        <v>1</v>
      </c>
      <c r="X100">
        <v>0.8</v>
      </c>
      <c r="Y100">
        <v>25.8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0.8</v>
      </c>
      <c r="AH100">
        <v>2</v>
      </c>
      <c r="AI100">
        <v>47213011</v>
      </c>
      <c r="AJ100">
        <v>34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ROW(Source!A99)</f>
        <v>99</v>
      </c>
      <c r="B101">
        <v>47213036</v>
      </c>
      <c r="C101">
        <v>47213005</v>
      </c>
      <c r="D101">
        <v>40391807</v>
      </c>
      <c r="E101">
        <v>1</v>
      </c>
      <c r="F101">
        <v>1</v>
      </c>
      <c r="G101">
        <v>1074</v>
      </c>
      <c r="H101">
        <v>3</v>
      </c>
      <c r="I101" t="s">
        <v>304</v>
      </c>
      <c r="J101" t="s">
        <v>305</v>
      </c>
      <c r="K101" t="s">
        <v>306</v>
      </c>
      <c r="L101">
        <v>1348</v>
      </c>
      <c r="N101">
        <v>1009</v>
      </c>
      <c r="O101" t="s">
        <v>241</v>
      </c>
      <c r="P101" t="s">
        <v>241</v>
      </c>
      <c r="Q101">
        <v>1000</v>
      </c>
      <c r="X101">
        <v>5.0000000000000001E-4</v>
      </c>
      <c r="Y101">
        <v>60966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5.0000000000000001E-4</v>
      </c>
      <c r="AH101">
        <v>2</v>
      </c>
      <c r="AI101">
        <v>47213012</v>
      </c>
      <c r="AJ101">
        <v>35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ROW(Source!A99)</f>
        <v>99</v>
      </c>
      <c r="B102">
        <v>47213037</v>
      </c>
      <c r="C102">
        <v>47213005</v>
      </c>
      <c r="D102">
        <v>40391830</v>
      </c>
      <c r="E102">
        <v>1</v>
      </c>
      <c r="F102">
        <v>1</v>
      </c>
      <c r="G102">
        <v>1074</v>
      </c>
      <c r="H102">
        <v>3</v>
      </c>
      <c r="I102" t="s">
        <v>307</v>
      </c>
      <c r="J102" t="s">
        <v>308</v>
      </c>
      <c r="K102" t="s">
        <v>309</v>
      </c>
      <c r="L102">
        <v>1348</v>
      </c>
      <c r="N102">
        <v>1009</v>
      </c>
      <c r="O102" t="s">
        <v>241</v>
      </c>
      <c r="P102" t="s">
        <v>241</v>
      </c>
      <c r="Q102">
        <v>1000</v>
      </c>
      <c r="X102">
        <v>4.0000000000000003E-5</v>
      </c>
      <c r="Y102">
        <v>7982.5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4.0000000000000003E-5</v>
      </c>
      <c r="AH102">
        <v>2</v>
      </c>
      <c r="AI102">
        <v>47213013</v>
      </c>
      <c r="AJ102">
        <v>36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ROW(Source!A99)</f>
        <v>99</v>
      </c>
      <c r="B103">
        <v>47213038</v>
      </c>
      <c r="C103">
        <v>47213005</v>
      </c>
      <c r="D103">
        <v>40408943</v>
      </c>
      <c r="E103">
        <v>1</v>
      </c>
      <c r="F103">
        <v>1</v>
      </c>
      <c r="G103">
        <v>1074</v>
      </c>
      <c r="H103">
        <v>3</v>
      </c>
      <c r="I103" t="s">
        <v>310</v>
      </c>
      <c r="J103" t="s">
        <v>311</v>
      </c>
      <c r="K103" t="s">
        <v>312</v>
      </c>
      <c r="L103">
        <v>1356</v>
      </c>
      <c r="N103">
        <v>1010</v>
      </c>
      <c r="O103" t="s">
        <v>313</v>
      </c>
      <c r="P103" t="s">
        <v>313</v>
      </c>
      <c r="Q103">
        <v>1000</v>
      </c>
      <c r="X103">
        <v>4.0999999999999999E-4</v>
      </c>
      <c r="Y103">
        <v>226.68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4.0999999999999999E-4</v>
      </c>
      <c r="AH103">
        <v>2</v>
      </c>
      <c r="AI103">
        <v>47213014</v>
      </c>
      <c r="AJ103">
        <v>37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ROW(Source!A99)</f>
        <v>99</v>
      </c>
      <c r="B104">
        <v>47213039</v>
      </c>
      <c r="C104">
        <v>47213005</v>
      </c>
      <c r="D104">
        <v>40408604</v>
      </c>
      <c r="E104">
        <v>1</v>
      </c>
      <c r="F104">
        <v>1</v>
      </c>
      <c r="G104">
        <v>1074</v>
      </c>
      <c r="H104">
        <v>3</v>
      </c>
      <c r="I104" t="s">
        <v>314</v>
      </c>
      <c r="J104" t="s">
        <v>315</v>
      </c>
      <c r="K104" t="s">
        <v>316</v>
      </c>
      <c r="L104">
        <v>1301</v>
      </c>
      <c r="N104">
        <v>1003</v>
      </c>
      <c r="O104" t="s">
        <v>62</v>
      </c>
      <c r="P104" t="s">
        <v>62</v>
      </c>
      <c r="Q104">
        <v>1</v>
      </c>
      <c r="X104">
        <v>0.96</v>
      </c>
      <c r="Y104">
        <v>0.7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0.96</v>
      </c>
      <c r="AH104">
        <v>2</v>
      </c>
      <c r="AI104">
        <v>47213015</v>
      </c>
      <c r="AJ104">
        <v>38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ROW(Source!A99)</f>
        <v>99</v>
      </c>
      <c r="B105">
        <v>47213040</v>
      </c>
      <c r="C105">
        <v>47213005</v>
      </c>
      <c r="D105">
        <v>40408606</v>
      </c>
      <c r="E105">
        <v>1</v>
      </c>
      <c r="F105">
        <v>1</v>
      </c>
      <c r="G105">
        <v>1074</v>
      </c>
      <c r="H105">
        <v>3</v>
      </c>
      <c r="I105" t="s">
        <v>317</v>
      </c>
      <c r="J105" t="s">
        <v>318</v>
      </c>
      <c r="K105" t="s">
        <v>319</v>
      </c>
      <c r="L105">
        <v>1356</v>
      </c>
      <c r="N105">
        <v>1010</v>
      </c>
      <c r="O105" t="s">
        <v>313</v>
      </c>
      <c r="P105" t="s">
        <v>313</v>
      </c>
      <c r="Q105">
        <v>1000</v>
      </c>
      <c r="X105">
        <v>8.3199999999999993E-3</v>
      </c>
      <c r="Y105">
        <v>6.44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8.3199999999999993E-3</v>
      </c>
      <c r="AH105">
        <v>2</v>
      </c>
      <c r="AI105">
        <v>47213016</v>
      </c>
      <c r="AJ105">
        <v>39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ROW(Source!A99)</f>
        <v>99</v>
      </c>
      <c r="B106">
        <v>47213041</v>
      </c>
      <c r="C106">
        <v>47213005</v>
      </c>
      <c r="D106">
        <v>40361533</v>
      </c>
      <c r="E106">
        <v>1074</v>
      </c>
      <c r="F106">
        <v>1</v>
      </c>
      <c r="G106">
        <v>1074</v>
      </c>
      <c r="H106">
        <v>3</v>
      </c>
      <c r="I106" t="s">
        <v>376</v>
      </c>
      <c r="J106" t="s">
        <v>3</v>
      </c>
      <c r="K106" t="s">
        <v>377</v>
      </c>
      <c r="L106">
        <v>1303</v>
      </c>
      <c r="N106">
        <v>1003</v>
      </c>
      <c r="O106" t="s">
        <v>172</v>
      </c>
      <c r="P106" t="s">
        <v>172</v>
      </c>
      <c r="Q106">
        <v>1000</v>
      </c>
      <c r="X106">
        <v>0.10199999999999999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0.10199999999999999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ROW(Source!A99)</f>
        <v>99</v>
      </c>
      <c r="B107">
        <v>47213042</v>
      </c>
      <c r="C107">
        <v>47213005</v>
      </c>
      <c r="D107">
        <v>40366509</v>
      </c>
      <c r="E107">
        <v>1074</v>
      </c>
      <c r="F107">
        <v>1</v>
      </c>
      <c r="G107">
        <v>1074</v>
      </c>
      <c r="H107">
        <v>3</v>
      </c>
      <c r="I107" t="s">
        <v>378</v>
      </c>
      <c r="J107" t="s">
        <v>3</v>
      </c>
      <c r="K107" t="s">
        <v>379</v>
      </c>
      <c r="L107">
        <v>1354</v>
      </c>
      <c r="N107">
        <v>1010</v>
      </c>
      <c r="O107" t="s">
        <v>77</v>
      </c>
      <c r="P107" t="s">
        <v>77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ROW(Source!A100)</f>
        <v>100</v>
      </c>
      <c r="B108">
        <v>47213030</v>
      </c>
      <c r="C108">
        <v>47213005</v>
      </c>
      <c r="D108">
        <v>40345168</v>
      </c>
      <c r="E108">
        <v>1074</v>
      </c>
      <c r="F108">
        <v>1</v>
      </c>
      <c r="G108">
        <v>1074</v>
      </c>
      <c r="H108">
        <v>1</v>
      </c>
      <c r="I108" t="s">
        <v>269</v>
      </c>
      <c r="J108" t="s">
        <v>3</v>
      </c>
      <c r="K108" t="s">
        <v>270</v>
      </c>
      <c r="L108">
        <v>1191</v>
      </c>
      <c r="N108">
        <v>1013</v>
      </c>
      <c r="O108" t="s">
        <v>271</v>
      </c>
      <c r="P108" t="s">
        <v>271</v>
      </c>
      <c r="Q108">
        <v>1</v>
      </c>
      <c r="X108">
        <v>15.8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22</v>
      </c>
      <c r="AG108">
        <v>17.380000000000003</v>
      </c>
      <c r="AH108">
        <v>2</v>
      </c>
      <c r="AI108">
        <v>47213006</v>
      </c>
      <c r="AJ108">
        <v>40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ROW(Source!A100)</f>
        <v>100</v>
      </c>
      <c r="B109">
        <v>47213031</v>
      </c>
      <c r="C109">
        <v>47213005</v>
      </c>
      <c r="D109">
        <v>40421776</v>
      </c>
      <c r="E109">
        <v>1</v>
      </c>
      <c r="F109">
        <v>1</v>
      </c>
      <c r="G109">
        <v>1074</v>
      </c>
      <c r="H109">
        <v>2</v>
      </c>
      <c r="I109" t="s">
        <v>283</v>
      </c>
      <c r="J109" t="s">
        <v>284</v>
      </c>
      <c r="K109" t="s">
        <v>285</v>
      </c>
      <c r="L109">
        <v>1368</v>
      </c>
      <c r="N109">
        <v>1011</v>
      </c>
      <c r="O109" t="s">
        <v>275</v>
      </c>
      <c r="P109" t="s">
        <v>275</v>
      </c>
      <c r="Q109">
        <v>1</v>
      </c>
      <c r="X109">
        <v>0.51</v>
      </c>
      <c r="Y109">
        <v>0</v>
      </c>
      <c r="Z109">
        <v>83.1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22</v>
      </c>
      <c r="AG109">
        <v>0.56100000000000005</v>
      </c>
      <c r="AH109">
        <v>2</v>
      </c>
      <c r="AI109">
        <v>47213007</v>
      </c>
      <c r="AJ109">
        <v>41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ROW(Source!A100)</f>
        <v>100</v>
      </c>
      <c r="B110">
        <v>47213032</v>
      </c>
      <c r="C110">
        <v>47213005</v>
      </c>
      <c r="D110">
        <v>40421110</v>
      </c>
      <c r="E110">
        <v>1</v>
      </c>
      <c r="F110">
        <v>1</v>
      </c>
      <c r="G110">
        <v>1074</v>
      </c>
      <c r="H110">
        <v>2</v>
      </c>
      <c r="I110" t="s">
        <v>292</v>
      </c>
      <c r="J110" t="s">
        <v>293</v>
      </c>
      <c r="K110" t="s">
        <v>294</v>
      </c>
      <c r="L110">
        <v>1368</v>
      </c>
      <c r="N110">
        <v>1011</v>
      </c>
      <c r="O110" t="s">
        <v>275</v>
      </c>
      <c r="P110" t="s">
        <v>275</v>
      </c>
      <c r="Q110">
        <v>1</v>
      </c>
      <c r="X110">
        <v>3.41</v>
      </c>
      <c r="Y110">
        <v>0</v>
      </c>
      <c r="Z110">
        <v>2.27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22</v>
      </c>
      <c r="AG110">
        <v>3.7510000000000003</v>
      </c>
      <c r="AH110">
        <v>2</v>
      </c>
      <c r="AI110">
        <v>47213008</v>
      </c>
      <c r="AJ110">
        <v>42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ROW(Source!A100)</f>
        <v>100</v>
      </c>
      <c r="B111">
        <v>47213033</v>
      </c>
      <c r="C111">
        <v>47213005</v>
      </c>
      <c r="D111">
        <v>40421120</v>
      </c>
      <c r="E111">
        <v>1</v>
      </c>
      <c r="F111">
        <v>1</v>
      </c>
      <c r="G111">
        <v>1074</v>
      </c>
      <c r="H111">
        <v>2</v>
      </c>
      <c r="I111" t="s">
        <v>295</v>
      </c>
      <c r="J111" t="s">
        <v>296</v>
      </c>
      <c r="K111" t="s">
        <v>297</v>
      </c>
      <c r="L111">
        <v>1368</v>
      </c>
      <c r="N111">
        <v>1011</v>
      </c>
      <c r="O111" t="s">
        <v>275</v>
      </c>
      <c r="P111" t="s">
        <v>275</v>
      </c>
      <c r="Q111">
        <v>1</v>
      </c>
      <c r="X111">
        <v>3.67</v>
      </c>
      <c r="Y111">
        <v>0</v>
      </c>
      <c r="Z111">
        <v>0.73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22</v>
      </c>
      <c r="AG111">
        <v>4.0369999999999999</v>
      </c>
      <c r="AH111">
        <v>2</v>
      </c>
      <c r="AI111">
        <v>47213009</v>
      </c>
      <c r="AJ111">
        <v>43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ROW(Source!A100)</f>
        <v>100</v>
      </c>
      <c r="B112">
        <v>47213034</v>
      </c>
      <c r="C112">
        <v>47213005</v>
      </c>
      <c r="D112">
        <v>40391528</v>
      </c>
      <c r="E112">
        <v>1</v>
      </c>
      <c r="F112">
        <v>1</v>
      </c>
      <c r="G112">
        <v>1074</v>
      </c>
      <c r="H112">
        <v>3</v>
      </c>
      <c r="I112" t="s">
        <v>298</v>
      </c>
      <c r="J112" t="s">
        <v>299</v>
      </c>
      <c r="K112" t="s">
        <v>300</v>
      </c>
      <c r="L112">
        <v>1348</v>
      </c>
      <c r="N112">
        <v>1009</v>
      </c>
      <c r="O112" t="s">
        <v>241</v>
      </c>
      <c r="P112" t="s">
        <v>241</v>
      </c>
      <c r="Q112">
        <v>1000</v>
      </c>
      <c r="X112">
        <v>6.0000000000000002E-5</v>
      </c>
      <c r="Y112">
        <v>11242.42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6.0000000000000002E-5</v>
      </c>
      <c r="AH112">
        <v>2</v>
      </c>
      <c r="AI112">
        <v>47213010</v>
      </c>
      <c r="AJ112">
        <v>44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ROW(Source!A100)</f>
        <v>100</v>
      </c>
      <c r="B113">
        <v>47213035</v>
      </c>
      <c r="C113">
        <v>47213005</v>
      </c>
      <c r="D113">
        <v>40398039</v>
      </c>
      <c r="E113">
        <v>1</v>
      </c>
      <c r="F113">
        <v>1</v>
      </c>
      <c r="G113">
        <v>1074</v>
      </c>
      <c r="H113">
        <v>3</v>
      </c>
      <c r="I113" t="s">
        <v>301</v>
      </c>
      <c r="J113" t="s">
        <v>302</v>
      </c>
      <c r="K113" t="s">
        <v>303</v>
      </c>
      <c r="L113">
        <v>1346</v>
      </c>
      <c r="N113">
        <v>1009</v>
      </c>
      <c r="O113" t="s">
        <v>279</v>
      </c>
      <c r="P113" t="s">
        <v>279</v>
      </c>
      <c r="Q113">
        <v>1</v>
      </c>
      <c r="X113">
        <v>0.8</v>
      </c>
      <c r="Y113">
        <v>25.8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0.8</v>
      </c>
      <c r="AH113">
        <v>2</v>
      </c>
      <c r="AI113">
        <v>47213011</v>
      </c>
      <c r="AJ113">
        <v>45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ROW(Source!A100)</f>
        <v>100</v>
      </c>
      <c r="B114">
        <v>47213036</v>
      </c>
      <c r="C114">
        <v>47213005</v>
      </c>
      <c r="D114">
        <v>40391807</v>
      </c>
      <c r="E114">
        <v>1</v>
      </c>
      <c r="F114">
        <v>1</v>
      </c>
      <c r="G114">
        <v>1074</v>
      </c>
      <c r="H114">
        <v>3</v>
      </c>
      <c r="I114" t="s">
        <v>304</v>
      </c>
      <c r="J114" t="s">
        <v>305</v>
      </c>
      <c r="K114" t="s">
        <v>306</v>
      </c>
      <c r="L114">
        <v>1348</v>
      </c>
      <c r="N114">
        <v>1009</v>
      </c>
      <c r="O114" t="s">
        <v>241</v>
      </c>
      <c r="P114" t="s">
        <v>241</v>
      </c>
      <c r="Q114">
        <v>1000</v>
      </c>
      <c r="X114">
        <v>5.0000000000000001E-4</v>
      </c>
      <c r="Y114">
        <v>60966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5.0000000000000001E-4</v>
      </c>
      <c r="AH114">
        <v>2</v>
      </c>
      <c r="AI114">
        <v>47213012</v>
      </c>
      <c r="AJ114">
        <v>46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ROW(Source!A100)</f>
        <v>100</v>
      </c>
      <c r="B115">
        <v>47213037</v>
      </c>
      <c r="C115">
        <v>47213005</v>
      </c>
      <c r="D115">
        <v>40391830</v>
      </c>
      <c r="E115">
        <v>1</v>
      </c>
      <c r="F115">
        <v>1</v>
      </c>
      <c r="G115">
        <v>1074</v>
      </c>
      <c r="H115">
        <v>3</v>
      </c>
      <c r="I115" t="s">
        <v>307</v>
      </c>
      <c r="J115" t="s">
        <v>308</v>
      </c>
      <c r="K115" t="s">
        <v>309</v>
      </c>
      <c r="L115">
        <v>1348</v>
      </c>
      <c r="N115">
        <v>1009</v>
      </c>
      <c r="O115" t="s">
        <v>241</v>
      </c>
      <c r="P115" t="s">
        <v>241</v>
      </c>
      <c r="Q115">
        <v>1000</v>
      </c>
      <c r="X115">
        <v>4.0000000000000003E-5</v>
      </c>
      <c r="Y115">
        <v>7982.5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4.0000000000000003E-5</v>
      </c>
      <c r="AH115">
        <v>2</v>
      </c>
      <c r="AI115">
        <v>47213013</v>
      </c>
      <c r="AJ115">
        <v>47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ROW(Source!A100)</f>
        <v>100</v>
      </c>
      <c r="B116">
        <v>47213038</v>
      </c>
      <c r="C116">
        <v>47213005</v>
      </c>
      <c r="D116">
        <v>40408943</v>
      </c>
      <c r="E116">
        <v>1</v>
      </c>
      <c r="F116">
        <v>1</v>
      </c>
      <c r="G116">
        <v>1074</v>
      </c>
      <c r="H116">
        <v>3</v>
      </c>
      <c r="I116" t="s">
        <v>310</v>
      </c>
      <c r="J116" t="s">
        <v>311</v>
      </c>
      <c r="K116" t="s">
        <v>312</v>
      </c>
      <c r="L116">
        <v>1356</v>
      </c>
      <c r="N116">
        <v>1010</v>
      </c>
      <c r="O116" t="s">
        <v>313</v>
      </c>
      <c r="P116" t="s">
        <v>313</v>
      </c>
      <c r="Q116">
        <v>1000</v>
      </c>
      <c r="X116">
        <v>4.0999999999999999E-4</v>
      </c>
      <c r="Y116">
        <v>226.68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4.0999999999999999E-4</v>
      </c>
      <c r="AH116">
        <v>2</v>
      </c>
      <c r="AI116">
        <v>47213014</v>
      </c>
      <c r="AJ116">
        <v>48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ROW(Source!A100)</f>
        <v>100</v>
      </c>
      <c r="B117">
        <v>47213039</v>
      </c>
      <c r="C117">
        <v>47213005</v>
      </c>
      <c r="D117">
        <v>40408604</v>
      </c>
      <c r="E117">
        <v>1</v>
      </c>
      <c r="F117">
        <v>1</v>
      </c>
      <c r="G117">
        <v>1074</v>
      </c>
      <c r="H117">
        <v>3</v>
      </c>
      <c r="I117" t="s">
        <v>314</v>
      </c>
      <c r="J117" t="s">
        <v>315</v>
      </c>
      <c r="K117" t="s">
        <v>316</v>
      </c>
      <c r="L117">
        <v>1301</v>
      </c>
      <c r="N117">
        <v>1003</v>
      </c>
      <c r="O117" t="s">
        <v>62</v>
      </c>
      <c r="P117" t="s">
        <v>62</v>
      </c>
      <c r="Q117">
        <v>1</v>
      </c>
      <c r="X117">
        <v>0.96</v>
      </c>
      <c r="Y117">
        <v>0.7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0.96</v>
      </c>
      <c r="AH117">
        <v>2</v>
      </c>
      <c r="AI117">
        <v>47213015</v>
      </c>
      <c r="AJ117">
        <v>49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ROW(Source!A100)</f>
        <v>100</v>
      </c>
      <c r="B118">
        <v>47213040</v>
      </c>
      <c r="C118">
        <v>47213005</v>
      </c>
      <c r="D118">
        <v>40408606</v>
      </c>
      <c r="E118">
        <v>1</v>
      </c>
      <c r="F118">
        <v>1</v>
      </c>
      <c r="G118">
        <v>1074</v>
      </c>
      <c r="H118">
        <v>3</v>
      </c>
      <c r="I118" t="s">
        <v>317</v>
      </c>
      <c r="J118" t="s">
        <v>318</v>
      </c>
      <c r="K118" t="s">
        <v>319</v>
      </c>
      <c r="L118">
        <v>1356</v>
      </c>
      <c r="N118">
        <v>1010</v>
      </c>
      <c r="O118" t="s">
        <v>313</v>
      </c>
      <c r="P118" t="s">
        <v>313</v>
      </c>
      <c r="Q118">
        <v>1000</v>
      </c>
      <c r="X118">
        <v>8.3199999999999993E-3</v>
      </c>
      <c r="Y118">
        <v>6.44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8.3199999999999993E-3</v>
      </c>
      <c r="AH118">
        <v>2</v>
      </c>
      <c r="AI118">
        <v>47213016</v>
      </c>
      <c r="AJ118">
        <v>50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ROW(Source!A100)</f>
        <v>100</v>
      </c>
      <c r="B119">
        <v>47213041</v>
      </c>
      <c r="C119">
        <v>47213005</v>
      </c>
      <c r="D119">
        <v>40361533</v>
      </c>
      <c r="E119">
        <v>1074</v>
      </c>
      <c r="F119">
        <v>1</v>
      </c>
      <c r="G119">
        <v>1074</v>
      </c>
      <c r="H119">
        <v>3</v>
      </c>
      <c r="I119" t="s">
        <v>376</v>
      </c>
      <c r="J119" t="s">
        <v>3</v>
      </c>
      <c r="K119" t="s">
        <v>377</v>
      </c>
      <c r="L119">
        <v>1303</v>
      </c>
      <c r="N119">
        <v>1003</v>
      </c>
      <c r="O119" t="s">
        <v>172</v>
      </c>
      <c r="P119" t="s">
        <v>172</v>
      </c>
      <c r="Q119">
        <v>1000</v>
      </c>
      <c r="X119">
        <v>0.10199999999999999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0.10199999999999999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ROW(Source!A100)</f>
        <v>100</v>
      </c>
      <c r="B120">
        <v>47213042</v>
      </c>
      <c r="C120">
        <v>47213005</v>
      </c>
      <c r="D120">
        <v>40366509</v>
      </c>
      <c r="E120">
        <v>1074</v>
      </c>
      <c r="F120">
        <v>1</v>
      </c>
      <c r="G120">
        <v>1074</v>
      </c>
      <c r="H120">
        <v>3</v>
      </c>
      <c r="I120" t="s">
        <v>378</v>
      </c>
      <c r="J120" t="s">
        <v>3</v>
      </c>
      <c r="K120" t="s">
        <v>379</v>
      </c>
      <c r="L120">
        <v>1354</v>
      </c>
      <c r="N120">
        <v>1010</v>
      </c>
      <c r="O120" t="s">
        <v>77</v>
      </c>
      <c r="P120" t="s">
        <v>77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ROW(Source!A101)</f>
        <v>101</v>
      </c>
      <c r="B121">
        <v>47213068</v>
      </c>
      <c r="C121">
        <v>47213043</v>
      </c>
      <c r="D121">
        <v>40345168</v>
      </c>
      <c r="E121">
        <v>1074</v>
      </c>
      <c r="F121">
        <v>1</v>
      </c>
      <c r="G121">
        <v>1074</v>
      </c>
      <c r="H121">
        <v>1</v>
      </c>
      <c r="I121" t="s">
        <v>269</v>
      </c>
      <c r="J121" t="s">
        <v>3</v>
      </c>
      <c r="K121" t="s">
        <v>270</v>
      </c>
      <c r="L121">
        <v>1191</v>
      </c>
      <c r="N121">
        <v>1013</v>
      </c>
      <c r="O121" t="s">
        <v>271</v>
      </c>
      <c r="P121" t="s">
        <v>271</v>
      </c>
      <c r="Q121">
        <v>1</v>
      </c>
      <c r="X121">
        <v>15.8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22</v>
      </c>
      <c r="AG121">
        <v>17.380000000000003</v>
      </c>
      <c r="AH121">
        <v>2</v>
      </c>
      <c r="AI121">
        <v>47213044</v>
      </c>
      <c r="AJ121">
        <v>51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ROW(Source!A101)</f>
        <v>101</v>
      </c>
      <c r="B122">
        <v>47213069</v>
      </c>
      <c r="C122">
        <v>47213043</v>
      </c>
      <c r="D122">
        <v>40421776</v>
      </c>
      <c r="E122">
        <v>1</v>
      </c>
      <c r="F122">
        <v>1</v>
      </c>
      <c r="G122">
        <v>1074</v>
      </c>
      <c r="H122">
        <v>2</v>
      </c>
      <c r="I122" t="s">
        <v>283</v>
      </c>
      <c r="J122" t="s">
        <v>284</v>
      </c>
      <c r="K122" t="s">
        <v>285</v>
      </c>
      <c r="L122">
        <v>1368</v>
      </c>
      <c r="N122">
        <v>1011</v>
      </c>
      <c r="O122" t="s">
        <v>275</v>
      </c>
      <c r="P122" t="s">
        <v>275</v>
      </c>
      <c r="Q122">
        <v>1</v>
      </c>
      <c r="X122">
        <v>0.51</v>
      </c>
      <c r="Y122">
        <v>0</v>
      </c>
      <c r="Z122">
        <v>83.1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22</v>
      </c>
      <c r="AG122">
        <v>0.56100000000000005</v>
      </c>
      <c r="AH122">
        <v>2</v>
      </c>
      <c r="AI122">
        <v>47213045</v>
      </c>
      <c r="AJ122">
        <v>52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ROW(Source!A101)</f>
        <v>101</v>
      </c>
      <c r="B123">
        <v>47213070</v>
      </c>
      <c r="C123">
        <v>47213043</v>
      </c>
      <c r="D123">
        <v>40421110</v>
      </c>
      <c r="E123">
        <v>1</v>
      </c>
      <c r="F123">
        <v>1</v>
      </c>
      <c r="G123">
        <v>1074</v>
      </c>
      <c r="H123">
        <v>2</v>
      </c>
      <c r="I123" t="s">
        <v>292</v>
      </c>
      <c r="J123" t="s">
        <v>293</v>
      </c>
      <c r="K123" t="s">
        <v>294</v>
      </c>
      <c r="L123">
        <v>1368</v>
      </c>
      <c r="N123">
        <v>1011</v>
      </c>
      <c r="O123" t="s">
        <v>275</v>
      </c>
      <c r="P123" t="s">
        <v>275</v>
      </c>
      <c r="Q123">
        <v>1</v>
      </c>
      <c r="X123">
        <v>3.41</v>
      </c>
      <c r="Y123">
        <v>0</v>
      </c>
      <c r="Z123">
        <v>2.27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22</v>
      </c>
      <c r="AG123">
        <v>3.7510000000000003</v>
      </c>
      <c r="AH123">
        <v>2</v>
      </c>
      <c r="AI123">
        <v>47213046</v>
      </c>
      <c r="AJ123">
        <v>53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ROW(Source!A101)</f>
        <v>101</v>
      </c>
      <c r="B124">
        <v>47213071</v>
      </c>
      <c r="C124">
        <v>47213043</v>
      </c>
      <c r="D124">
        <v>40421120</v>
      </c>
      <c r="E124">
        <v>1</v>
      </c>
      <c r="F124">
        <v>1</v>
      </c>
      <c r="G124">
        <v>1074</v>
      </c>
      <c r="H124">
        <v>2</v>
      </c>
      <c r="I124" t="s">
        <v>295</v>
      </c>
      <c r="J124" t="s">
        <v>296</v>
      </c>
      <c r="K124" t="s">
        <v>297</v>
      </c>
      <c r="L124">
        <v>1368</v>
      </c>
      <c r="N124">
        <v>1011</v>
      </c>
      <c r="O124" t="s">
        <v>275</v>
      </c>
      <c r="P124" t="s">
        <v>275</v>
      </c>
      <c r="Q124">
        <v>1</v>
      </c>
      <c r="X124">
        <v>3.67</v>
      </c>
      <c r="Y124">
        <v>0</v>
      </c>
      <c r="Z124">
        <v>0.73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22</v>
      </c>
      <c r="AG124">
        <v>4.0369999999999999</v>
      </c>
      <c r="AH124">
        <v>2</v>
      </c>
      <c r="AI124">
        <v>47213047</v>
      </c>
      <c r="AJ124">
        <v>54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ROW(Source!A101)</f>
        <v>101</v>
      </c>
      <c r="B125">
        <v>47213072</v>
      </c>
      <c r="C125">
        <v>47213043</v>
      </c>
      <c r="D125">
        <v>40391528</v>
      </c>
      <c r="E125">
        <v>1</v>
      </c>
      <c r="F125">
        <v>1</v>
      </c>
      <c r="G125">
        <v>1074</v>
      </c>
      <c r="H125">
        <v>3</v>
      </c>
      <c r="I125" t="s">
        <v>298</v>
      </c>
      <c r="J125" t="s">
        <v>299</v>
      </c>
      <c r="K125" t="s">
        <v>300</v>
      </c>
      <c r="L125">
        <v>1348</v>
      </c>
      <c r="N125">
        <v>1009</v>
      </c>
      <c r="O125" t="s">
        <v>241</v>
      </c>
      <c r="P125" t="s">
        <v>241</v>
      </c>
      <c r="Q125">
        <v>1000</v>
      </c>
      <c r="X125">
        <v>6.0000000000000002E-5</v>
      </c>
      <c r="Y125">
        <v>11242.42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6.0000000000000002E-5</v>
      </c>
      <c r="AH125">
        <v>2</v>
      </c>
      <c r="AI125">
        <v>47213048</v>
      </c>
      <c r="AJ125">
        <v>55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ROW(Source!A101)</f>
        <v>101</v>
      </c>
      <c r="B126">
        <v>47213073</v>
      </c>
      <c r="C126">
        <v>47213043</v>
      </c>
      <c r="D126">
        <v>40398039</v>
      </c>
      <c r="E126">
        <v>1</v>
      </c>
      <c r="F126">
        <v>1</v>
      </c>
      <c r="G126">
        <v>1074</v>
      </c>
      <c r="H126">
        <v>3</v>
      </c>
      <c r="I126" t="s">
        <v>301</v>
      </c>
      <c r="J126" t="s">
        <v>302</v>
      </c>
      <c r="K126" t="s">
        <v>303</v>
      </c>
      <c r="L126">
        <v>1346</v>
      </c>
      <c r="N126">
        <v>1009</v>
      </c>
      <c r="O126" t="s">
        <v>279</v>
      </c>
      <c r="P126" t="s">
        <v>279</v>
      </c>
      <c r="Q126">
        <v>1</v>
      </c>
      <c r="X126">
        <v>0.8</v>
      </c>
      <c r="Y126">
        <v>25.8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0.8</v>
      </c>
      <c r="AH126">
        <v>2</v>
      </c>
      <c r="AI126">
        <v>47213049</v>
      </c>
      <c r="AJ126">
        <v>56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ROW(Source!A101)</f>
        <v>101</v>
      </c>
      <c r="B127">
        <v>47213074</v>
      </c>
      <c r="C127">
        <v>47213043</v>
      </c>
      <c r="D127">
        <v>40391807</v>
      </c>
      <c r="E127">
        <v>1</v>
      </c>
      <c r="F127">
        <v>1</v>
      </c>
      <c r="G127">
        <v>1074</v>
      </c>
      <c r="H127">
        <v>3</v>
      </c>
      <c r="I127" t="s">
        <v>304</v>
      </c>
      <c r="J127" t="s">
        <v>305</v>
      </c>
      <c r="K127" t="s">
        <v>306</v>
      </c>
      <c r="L127">
        <v>1348</v>
      </c>
      <c r="N127">
        <v>1009</v>
      </c>
      <c r="O127" t="s">
        <v>241</v>
      </c>
      <c r="P127" t="s">
        <v>241</v>
      </c>
      <c r="Q127">
        <v>1000</v>
      </c>
      <c r="X127">
        <v>5.0000000000000001E-4</v>
      </c>
      <c r="Y127">
        <v>60966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5.0000000000000001E-4</v>
      </c>
      <c r="AH127">
        <v>2</v>
      </c>
      <c r="AI127">
        <v>47213050</v>
      </c>
      <c r="AJ127">
        <v>57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ROW(Source!A101)</f>
        <v>101</v>
      </c>
      <c r="B128">
        <v>47213075</v>
      </c>
      <c r="C128">
        <v>47213043</v>
      </c>
      <c r="D128">
        <v>40391830</v>
      </c>
      <c r="E128">
        <v>1</v>
      </c>
      <c r="F128">
        <v>1</v>
      </c>
      <c r="G128">
        <v>1074</v>
      </c>
      <c r="H128">
        <v>3</v>
      </c>
      <c r="I128" t="s">
        <v>307</v>
      </c>
      <c r="J128" t="s">
        <v>308</v>
      </c>
      <c r="K128" t="s">
        <v>309</v>
      </c>
      <c r="L128">
        <v>1348</v>
      </c>
      <c r="N128">
        <v>1009</v>
      </c>
      <c r="O128" t="s">
        <v>241</v>
      </c>
      <c r="P128" t="s">
        <v>241</v>
      </c>
      <c r="Q128">
        <v>1000</v>
      </c>
      <c r="X128">
        <v>4.0000000000000003E-5</v>
      </c>
      <c r="Y128">
        <v>7982.5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4.0000000000000003E-5</v>
      </c>
      <c r="AH128">
        <v>2</v>
      </c>
      <c r="AI128">
        <v>47213051</v>
      </c>
      <c r="AJ128">
        <v>58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ROW(Source!A101)</f>
        <v>101</v>
      </c>
      <c r="B129">
        <v>47213076</v>
      </c>
      <c r="C129">
        <v>47213043</v>
      </c>
      <c r="D129">
        <v>40408943</v>
      </c>
      <c r="E129">
        <v>1</v>
      </c>
      <c r="F129">
        <v>1</v>
      </c>
      <c r="G129">
        <v>1074</v>
      </c>
      <c r="H129">
        <v>3</v>
      </c>
      <c r="I129" t="s">
        <v>310</v>
      </c>
      <c r="J129" t="s">
        <v>311</v>
      </c>
      <c r="K129" t="s">
        <v>312</v>
      </c>
      <c r="L129">
        <v>1356</v>
      </c>
      <c r="N129">
        <v>1010</v>
      </c>
      <c r="O129" t="s">
        <v>313</v>
      </c>
      <c r="P129" t="s">
        <v>313</v>
      </c>
      <c r="Q129">
        <v>1000</v>
      </c>
      <c r="X129">
        <v>4.0999999999999999E-4</v>
      </c>
      <c r="Y129">
        <v>226.68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4.0999999999999999E-4</v>
      </c>
      <c r="AH129">
        <v>2</v>
      </c>
      <c r="AI129">
        <v>47213052</v>
      </c>
      <c r="AJ129">
        <v>59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ROW(Source!A101)</f>
        <v>101</v>
      </c>
      <c r="B130">
        <v>47213077</v>
      </c>
      <c r="C130">
        <v>47213043</v>
      </c>
      <c r="D130">
        <v>40408604</v>
      </c>
      <c r="E130">
        <v>1</v>
      </c>
      <c r="F130">
        <v>1</v>
      </c>
      <c r="G130">
        <v>1074</v>
      </c>
      <c r="H130">
        <v>3</v>
      </c>
      <c r="I130" t="s">
        <v>314</v>
      </c>
      <c r="J130" t="s">
        <v>315</v>
      </c>
      <c r="K130" t="s">
        <v>316</v>
      </c>
      <c r="L130">
        <v>1301</v>
      </c>
      <c r="N130">
        <v>1003</v>
      </c>
      <c r="O130" t="s">
        <v>62</v>
      </c>
      <c r="P130" t="s">
        <v>62</v>
      </c>
      <c r="Q130">
        <v>1</v>
      </c>
      <c r="X130">
        <v>0.96</v>
      </c>
      <c r="Y130">
        <v>0.7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0.96</v>
      </c>
      <c r="AH130">
        <v>2</v>
      </c>
      <c r="AI130">
        <v>47213053</v>
      </c>
      <c r="AJ130">
        <v>60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ROW(Source!A101)</f>
        <v>101</v>
      </c>
      <c r="B131">
        <v>47213078</v>
      </c>
      <c r="C131">
        <v>47213043</v>
      </c>
      <c r="D131">
        <v>40408606</v>
      </c>
      <c r="E131">
        <v>1</v>
      </c>
      <c r="F131">
        <v>1</v>
      </c>
      <c r="G131">
        <v>1074</v>
      </c>
      <c r="H131">
        <v>3</v>
      </c>
      <c r="I131" t="s">
        <v>317</v>
      </c>
      <c r="J131" t="s">
        <v>318</v>
      </c>
      <c r="K131" t="s">
        <v>319</v>
      </c>
      <c r="L131">
        <v>1356</v>
      </c>
      <c r="N131">
        <v>1010</v>
      </c>
      <c r="O131" t="s">
        <v>313</v>
      </c>
      <c r="P131" t="s">
        <v>313</v>
      </c>
      <c r="Q131">
        <v>1000</v>
      </c>
      <c r="X131">
        <v>8.3199999999999993E-3</v>
      </c>
      <c r="Y131">
        <v>6.44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8.3199999999999993E-3</v>
      </c>
      <c r="AH131">
        <v>2</v>
      </c>
      <c r="AI131">
        <v>47213054</v>
      </c>
      <c r="AJ131">
        <v>61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ROW(Source!A101)</f>
        <v>101</v>
      </c>
      <c r="B132">
        <v>47213079</v>
      </c>
      <c r="C132">
        <v>47213043</v>
      </c>
      <c r="D132">
        <v>40361533</v>
      </c>
      <c r="E132">
        <v>1074</v>
      </c>
      <c r="F132">
        <v>1</v>
      </c>
      <c r="G132">
        <v>1074</v>
      </c>
      <c r="H132">
        <v>3</v>
      </c>
      <c r="I132" t="s">
        <v>376</v>
      </c>
      <c r="J132" t="s">
        <v>3</v>
      </c>
      <c r="K132" t="s">
        <v>377</v>
      </c>
      <c r="L132">
        <v>1303</v>
      </c>
      <c r="N132">
        <v>1003</v>
      </c>
      <c r="O132" t="s">
        <v>172</v>
      </c>
      <c r="P132" t="s">
        <v>172</v>
      </c>
      <c r="Q132">
        <v>1000</v>
      </c>
      <c r="X132">
        <v>0.10199999999999999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0.10199999999999999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ROW(Source!A101)</f>
        <v>101</v>
      </c>
      <c r="B133">
        <v>47213080</v>
      </c>
      <c r="C133">
        <v>47213043</v>
      </c>
      <c r="D133">
        <v>40366509</v>
      </c>
      <c r="E133">
        <v>1074</v>
      </c>
      <c r="F133">
        <v>1</v>
      </c>
      <c r="G133">
        <v>1074</v>
      </c>
      <c r="H133">
        <v>3</v>
      </c>
      <c r="I133" t="s">
        <v>378</v>
      </c>
      <c r="J133" t="s">
        <v>3</v>
      </c>
      <c r="K133" t="s">
        <v>379</v>
      </c>
      <c r="L133">
        <v>1354</v>
      </c>
      <c r="N133">
        <v>1010</v>
      </c>
      <c r="O133" t="s">
        <v>77</v>
      </c>
      <c r="P133" t="s">
        <v>77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ROW(Source!A102)</f>
        <v>102</v>
      </c>
      <c r="B134">
        <v>47213068</v>
      </c>
      <c r="C134">
        <v>47213043</v>
      </c>
      <c r="D134">
        <v>40345168</v>
      </c>
      <c r="E134">
        <v>1074</v>
      </c>
      <c r="F134">
        <v>1</v>
      </c>
      <c r="G134">
        <v>1074</v>
      </c>
      <c r="H134">
        <v>1</v>
      </c>
      <c r="I134" t="s">
        <v>269</v>
      </c>
      <c r="J134" t="s">
        <v>3</v>
      </c>
      <c r="K134" t="s">
        <v>270</v>
      </c>
      <c r="L134">
        <v>1191</v>
      </c>
      <c r="N134">
        <v>1013</v>
      </c>
      <c r="O134" t="s">
        <v>271</v>
      </c>
      <c r="P134" t="s">
        <v>271</v>
      </c>
      <c r="Q134">
        <v>1</v>
      </c>
      <c r="X134">
        <v>15.8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22</v>
      </c>
      <c r="AG134">
        <v>17.380000000000003</v>
      </c>
      <c r="AH134">
        <v>2</v>
      </c>
      <c r="AI134">
        <v>47213044</v>
      </c>
      <c r="AJ134">
        <v>62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ROW(Source!A102)</f>
        <v>102</v>
      </c>
      <c r="B135">
        <v>47213069</v>
      </c>
      <c r="C135">
        <v>47213043</v>
      </c>
      <c r="D135">
        <v>40421776</v>
      </c>
      <c r="E135">
        <v>1</v>
      </c>
      <c r="F135">
        <v>1</v>
      </c>
      <c r="G135">
        <v>1074</v>
      </c>
      <c r="H135">
        <v>2</v>
      </c>
      <c r="I135" t="s">
        <v>283</v>
      </c>
      <c r="J135" t="s">
        <v>284</v>
      </c>
      <c r="K135" t="s">
        <v>285</v>
      </c>
      <c r="L135">
        <v>1368</v>
      </c>
      <c r="N135">
        <v>1011</v>
      </c>
      <c r="O135" t="s">
        <v>275</v>
      </c>
      <c r="P135" t="s">
        <v>275</v>
      </c>
      <c r="Q135">
        <v>1</v>
      </c>
      <c r="X135">
        <v>0.51</v>
      </c>
      <c r="Y135">
        <v>0</v>
      </c>
      <c r="Z135">
        <v>83.1</v>
      </c>
      <c r="AA135">
        <v>12.62</v>
      </c>
      <c r="AB135">
        <v>0</v>
      </c>
      <c r="AC135">
        <v>0</v>
      </c>
      <c r="AD135">
        <v>1</v>
      </c>
      <c r="AE135">
        <v>0</v>
      </c>
      <c r="AF135" t="s">
        <v>22</v>
      </c>
      <c r="AG135">
        <v>0.56100000000000005</v>
      </c>
      <c r="AH135">
        <v>2</v>
      </c>
      <c r="AI135">
        <v>47213045</v>
      </c>
      <c r="AJ135">
        <v>63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ROW(Source!A102)</f>
        <v>102</v>
      </c>
      <c r="B136">
        <v>47213070</v>
      </c>
      <c r="C136">
        <v>47213043</v>
      </c>
      <c r="D136">
        <v>40421110</v>
      </c>
      <c r="E136">
        <v>1</v>
      </c>
      <c r="F136">
        <v>1</v>
      </c>
      <c r="G136">
        <v>1074</v>
      </c>
      <c r="H136">
        <v>2</v>
      </c>
      <c r="I136" t="s">
        <v>292</v>
      </c>
      <c r="J136" t="s">
        <v>293</v>
      </c>
      <c r="K136" t="s">
        <v>294</v>
      </c>
      <c r="L136">
        <v>1368</v>
      </c>
      <c r="N136">
        <v>1011</v>
      </c>
      <c r="O136" t="s">
        <v>275</v>
      </c>
      <c r="P136" t="s">
        <v>275</v>
      </c>
      <c r="Q136">
        <v>1</v>
      </c>
      <c r="X136">
        <v>3.41</v>
      </c>
      <c r="Y136">
        <v>0</v>
      </c>
      <c r="Z136">
        <v>2.27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22</v>
      </c>
      <c r="AG136">
        <v>3.7510000000000003</v>
      </c>
      <c r="AH136">
        <v>2</v>
      </c>
      <c r="AI136">
        <v>47213046</v>
      </c>
      <c r="AJ136">
        <v>64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ROW(Source!A102)</f>
        <v>102</v>
      </c>
      <c r="B137">
        <v>47213071</v>
      </c>
      <c r="C137">
        <v>47213043</v>
      </c>
      <c r="D137">
        <v>40421120</v>
      </c>
      <c r="E137">
        <v>1</v>
      </c>
      <c r="F137">
        <v>1</v>
      </c>
      <c r="G137">
        <v>1074</v>
      </c>
      <c r="H137">
        <v>2</v>
      </c>
      <c r="I137" t="s">
        <v>295</v>
      </c>
      <c r="J137" t="s">
        <v>296</v>
      </c>
      <c r="K137" t="s">
        <v>297</v>
      </c>
      <c r="L137">
        <v>1368</v>
      </c>
      <c r="N137">
        <v>1011</v>
      </c>
      <c r="O137" t="s">
        <v>275</v>
      </c>
      <c r="P137" t="s">
        <v>275</v>
      </c>
      <c r="Q137">
        <v>1</v>
      </c>
      <c r="X137">
        <v>3.67</v>
      </c>
      <c r="Y137">
        <v>0</v>
      </c>
      <c r="Z137">
        <v>0.73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22</v>
      </c>
      <c r="AG137">
        <v>4.0369999999999999</v>
      </c>
      <c r="AH137">
        <v>2</v>
      </c>
      <c r="AI137">
        <v>47213047</v>
      </c>
      <c r="AJ137">
        <v>65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ROW(Source!A102)</f>
        <v>102</v>
      </c>
      <c r="B138">
        <v>47213072</v>
      </c>
      <c r="C138">
        <v>47213043</v>
      </c>
      <c r="D138">
        <v>40391528</v>
      </c>
      <c r="E138">
        <v>1</v>
      </c>
      <c r="F138">
        <v>1</v>
      </c>
      <c r="G138">
        <v>1074</v>
      </c>
      <c r="H138">
        <v>3</v>
      </c>
      <c r="I138" t="s">
        <v>298</v>
      </c>
      <c r="J138" t="s">
        <v>299</v>
      </c>
      <c r="K138" t="s">
        <v>300</v>
      </c>
      <c r="L138">
        <v>1348</v>
      </c>
      <c r="N138">
        <v>1009</v>
      </c>
      <c r="O138" t="s">
        <v>241</v>
      </c>
      <c r="P138" t="s">
        <v>241</v>
      </c>
      <c r="Q138">
        <v>1000</v>
      </c>
      <c r="X138">
        <v>6.0000000000000002E-5</v>
      </c>
      <c r="Y138">
        <v>11242.42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6.0000000000000002E-5</v>
      </c>
      <c r="AH138">
        <v>2</v>
      </c>
      <c r="AI138">
        <v>47213048</v>
      </c>
      <c r="AJ138">
        <v>66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ROW(Source!A102)</f>
        <v>102</v>
      </c>
      <c r="B139">
        <v>47213073</v>
      </c>
      <c r="C139">
        <v>47213043</v>
      </c>
      <c r="D139">
        <v>40398039</v>
      </c>
      <c r="E139">
        <v>1</v>
      </c>
      <c r="F139">
        <v>1</v>
      </c>
      <c r="G139">
        <v>1074</v>
      </c>
      <c r="H139">
        <v>3</v>
      </c>
      <c r="I139" t="s">
        <v>301</v>
      </c>
      <c r="J139" t="s">
        <v>302</v>
      </c>
      <c r="K139" t="s">
        <v>303</v>
      </c>
      <c r="L139">
        <v>1346</v>
      </c>
      <c r="N139">
        <v>1009</v>
      </c>
      <c r="O139" t="s">
        <v>279</v>
      </c>
      <c r="P139" t="s">
        <v>279</v>
      </c>
      <c r="Q139">
        <v>1</v>
      </c>
      <c r="X139">
        <v>0.8</v>
      </c>
      <c r="Y139">
        <v>25.8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0.8</v>
      </c>
      <c r="AH139">
        <v>2</v>
      </c>
      <c r="AI139">
        <v>47213049</v>
      </c>
      <c r="AJ139">
        <v>67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ROW(Source!A102)</f>
        <v>102</v>
      </c>
      <c r="B140">
        <v>47213074</v>
      </c>
      <c r="C140">
        <v>47213043</v>
      </c>
      <c r="D140">
        <v>40391807</v>
      </c>
      <c r="E140">
        <v>1</v>
      </c>
      <c r="F140">
        <v>1</v>
      </c>
      <c r="G140">
        <v>1074</v>
      </c>
      <c r="H140">
        <v>3</v>
      </c>
      <c r="I140" t="s">
        <v>304</v>
      </c>
      <c r="J140" t="s">
        <v>305</v>
      </c>
      <c r="K140" t="s">
        <v>306</v>
      </c>
      <c r="L140">
        <v>1348</v>
      </c>
      <c r="N140">
        <v>1009</v>
      </c>
      <c r="O140" t="s">
        <v>241</v>
      </c>
      <c r="P140" t="s">
        <v>241</v>
      </c>
      <c r="Q140">
        <v>1000</v>
      </c>
      <c r="X140">
        <v>5.0000000000000001E-4</v>
      </c>
      <c r="Y140">
        <v>60966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5.0000000000000001E-4</v>
      </c>
      <c r="AH140">
        <v>2</v>
      </c>
      <c r="AI140">
        <v>47213050</v>
      </c>
      <c r="AJ140">
        <v>68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ROW(Source!A102)</f>
        <v>102</v>
      </c>
      <c r="B141">
        <v>47213075</v>
      </c>
      <c r="C141">
        <v>47213043</v>
      </c>
      <c r="D141">
        <v>40391830</v>
      </c>
      <c r="E141">
        <v>1</v>
      </c>
      <c r="F141">
        <v>1</v>
      </c>
      <c r="G141">
        <v>1074</v>
      </c>
      <c r="H141">
        <v>3</v>
      </c>
      <c r="I141" t="s">
        <v>307</v>
      </c>
      <c r="J141" t="s">
        <v>308</v>
      </c>
      <c r="K141" t="s">
        <v>309</v>
      </c>
      <c r="L141">
        <v>1348</v>
      </c>
      <c r="N141">
        <v>1009</v>
      </c>
      <c r="O141" t="s">
        <v>241</v>
      </c>
      <c r="P141" t="s">
        <v>241</v>
      </c>
      <c r="Q141">
        <v>1000</v>
      </c>
      <c r="X141">
        <v>4.0000000000000003E-5</v>
      </c>
      <c r="Y141">
        <v>7982.5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4.0000000000000003E-5</v>
      </c>
      <c r="AH141">
        <v>2</v>
      </c>
      <c r="AI141">
        <v>47213051</v>
      </c>
      <c r="AJ141">
        <v>69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ROW(Source!A102)</f>
        <v>102</v>
      </c>
      <c r="B142">
        <v>47213076</v>
      </c>
      <c r="C142">
        <v>47213043</v>
      </c>
      <c r="D142">
        <v>40408943</v>
      </c>
      <c r="E142">
        <v>1</v>
      </c>
      <c r="F142">
        <v>1</v>
      </c>
      <c r="G142">
        <v>1074</v>
      </c>
      <c r="H142">
        <v>3</v>
      </c>
      <c r="I142" t="s">
        <v>310</v>
      </c>
      <c r="J142" t="s">
        <v>311</v>
      </c>
      <c r="K142" t="s">
        <v>312</v>
      </c>
      <c r="L142">
        <v>1356</v>
      </c>
      <c r="N142">
        <v>1010</v>
      </c>
      <c r="O142" t="s">
        <v>313</v>
      </c>
      <c r="P142" t="s">
        <v>313</v>
      </c>
      <c r="Q142">
        <v>1000</v>
      </c>
      <c r="X142">
        <v>4.0999999999999999E-4</v>
      </c>
      <c r="Y142">
        <v>226.68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4.0999999999999999E-4</v>
      </c>
      <c r="AH142">
        <v>2</v>
      </c>
      <c r="AI142">
        <v>47213052</v>
      </c>
      <c r="AJ142">
        <v>70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ROW(Source!A102)</f>
        <v>102</v>
      </c>
      <c r="B143">
        <v>47213077</v>
      </c>
      <c r="C143">
        <v>47213043</v>
      </c>
      <c r="D143">
        <v>40408604</v>
      </c>
      <c r="E143">
        <v>1</v>
      </c>
      <c r="F143">
        <v>1</v>
      </c>
      <c r="G143">
        <v>1074</v>
      </c>
      <c r="H143">
        <v>3</v>
      </c>
      <c r="I143" t="s">
        <v>314</v>
      </c>
      <c r="J143" t="s">
        <v>315</v>
      </c>
      <c r="K143" t="s">
        <v>316</v>
      </c>
      <c r="L143">
        <v>1301</v>
      </c>
      <c r="N143">
        <v>1003</v>
      </c>
      <c r="O143" t="s">
        <v>62</v>
      </c>
      <c r="P143" t="s">
        <v>62</v>
      </c>
      <c r="Q143">
        <v>1</v>
      </c>
      <c r="X143">
        <v>0.96</v>
      </c>
      <c r="Y143">
        <v>0.7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0.96</v>
      </c>
      <c r="AH143">
        <v>2</v>
      </c>
      <c r="AI143">
        <v>47213053</v>
      </c>
      <c r="AJ143">
        <v>71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ROW(Source!A102)</f>
        <v>102</v>
      </c>
      <c r="B144">
        <v>47213078</v>
      </c>
      <c r="C144">
        <v>47213043</v>
      </c>
      <c r="D144">
        <v>40408606</v>
      </c>
      <c r="E144">
        <v>1</v>
      </c>
      <c r="F144">
        <v>1</v>
      </c>
      <c r="G144">
        <v>1074</v>
      </c>
      <c r="H144">
        <v>3</v>
      </c>
      <c r="I144" t="s">
        <v>317</v>
      </c>
      <c r="J144" t="s">
        <v>318</v>
      </c>
      <c r="K144" t="s">
        <v>319</v>
      </c>
      <c r="L144">
        <v>1356</v>
      </c>
      <c r="N144">
        <v>1010</v>
      </c>
      <c r="O144" t="s">
        <v>313</v>
      </c>
      <c r="P144" t="s">
        <v>313</v>
      </c>
      <c r="Q144">
        <v>1000</v>
      </c>
      <c r="X144">
        <v>8.3199999999999993E-3</v>
      </c>
      <c r="Y144">
        <v>6.44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8.3199999999999993E-3</v>
      </c>
      <c r="AH144">
        <v>2</v>
      </c>
      <c r="AI144">
        <v>47213054</v>
      </c>
      <c r="AJ144">
        <v>72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ROW(Source!A102)</f>
        <v>102</v>
      </c>
      <c r="B145">
        <v>47213079</v>
      </c>
      <c r="C145">
        <v>47213043</v>
      </c>
      <c r="D145">
        <v>40361533</v>
      </c>
      <c r="E145">
        <v>1074</v>
      </c>
      <c r="F145">
        <v>1</v>
      </c>
      <c r="G145">
        <v>1074</v>
      </c>
      <c r="H145">
        <v>3</v>
      </c>
      <c r="I145" t="s">
        <v>376</v>
      </c>
      <c r="J145" t="s">
        <v>3</v>
      </c>
      <c r="K145" t="s">
        <v>377</v>
      </c>
      <c r="L145">
        <v>1303</v>
      </c>
      <c r="N145">
        <v>1003</v>
      </c>
      <c r="O145" t="s">
        <v>172</v>
      </c>
      <c r="P145" t="s">
        <v>172</v>
      </c>
      <c r="Q145">
        <v>1000</v>
      </c>
      <c r="X145">
        <v>0.10199999999999999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0.10199999999999999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ROW(Source!A102)</f>
        <v>102</v>
      </c>
      <c r="B146">
        <v>47213080</v>
      </c>
      <c r="C146">
        <v>47213043</v>
      </c>
      <c r="D146">
        <v>40366509</v>
      </c>
      <c r="E146">
        <v>1074</v>
      </c>
      <c r="F146">
        <v>1</v>
      </c>
      <c r="G146">
        <v>1074</v>
      </c>
      <c r="H146">
        <v>3</v>
      </c>
      <c r="I146" t="s">
        <v>378</v>
      </c>
      <c r="J146" t="s">
        <v>3</v>
      </c>
      <c r="K146" t="s">
        <v>379</v>
      </c>
      <c r="L146">
        <v>1354</v>
      </c>
      <c r="N146">
        <v>1010</v>
      </c>
      <c r="O146" t="s">
        <v>77</v>
      </c>
      <c r="P146" t="s">
        <v>77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ROW(Source!A105)</f>
        <v>105</v>
      </c>
      <c r="B147">
        <v>47213107</v>
      </c>
      <c r="C147">
        <v>47213082</v>
      </c>
      <c r="D147">
        <v>40345168</v>
      </c>
      <c r="E147">
        <v>1074</v>
      </c>
      <c r="F147">
        <v>1</v>
      </c>
      <c r="G147">
        <v>1074</v>
      </c>
      <c r="H147">
        <v>1</v>
      </c>
      <c r="I147" t="s">
        <v>269</v>
      </c>
      <c r="J147" t="s">
        <v>3</v>
      </c>
      <c r="K147" t="s">
        <v>270</v>
      </c>
      <c r="L147">
        <v>1191</v>
      </c>
      <c r="N147">
        <v>1013</v>
      </c>
      <c r="O147" t="s">
        <v>271</v>
      </c>
      <c r="P147" t="s">
        <v>271</v>
      </c>
      <c r="Q147">
        <v>1</v>
      </c>
      <c r="X147">
        <v>39.4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22</v>
      </c>
      <c r="AG147">
        <v>43.34</v>
      </c>
      <c r="AH147">
        <v>2</v>
      </c>
      <c r="AI147">
        <v>47213083</v>
      </c>
      <c r="AJ147">
        <v>73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ROW(Source!A105)</f>
        <v>105</v>
      </c>
      <c r="B148">
        <v>47213108</v>
      </c>
      <c r="C148">
        <v>47213082</v>
      </c>
      <c r="D148">
        <v>40421779</v>
      </c>
      <c r="E148">
        <v>1</v>
      </c>
      <c r="F148">
        <v>1</v>
      </c>
      <c r="G148">
        <v>1074</v>
      </c>
      <c r="H148">
        <v>2</v>
      </c>
      <c r="I148" t="s">
        <v>320</v>
      </c>
      <c r="J148" t="s">
        <v>321</v>
      </c>
      <c r="K148" t="s">
        <v>322</v>
      </c>
      <c r="L148">
        <v>1368</v>
      </c>
      <c r="N148">
        <v>1011</v>
      </c>
      <c r="O148" t="s">
        <v>275</v>
      </c>
      <c r="P148" t="s">
        <v>275</v>
      </c>
      <c r="Q148">
        <v>1</v>
      </c>
      <c r="X148">
        <v>4.1900000000000004</v>
      </c>
      <c r="Y148">
        <v>0</v>
      </c>
      <c r="Z148">
        <v>123.34</v>
      </c>
      <c r="AA148">
        <v>12.62</v>
      </c>
      <c r="AB148">
        <v>0</v>
      </c>
      <c r="AC148">
        <v>0</v>
      </c>
      <c r="AD148">
        <v>1</v>
      </c>
      <c r="AE148">
        <v>0</v>
      </c>
      <c r="AF148" t="s">
        <v>22</v>
      </c>
      <c r="AG148">
        <v>4.6090000000000009</v>
      </c>
      <c r="AH148">
        <v>2</v>
      </c>
      <c r="AI148">
        <v>47213084</v>
      </c>
      <c r="AJ148">
        <v>74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ROW(Source!A105)</f>
        <v>105</v>
      </c>
      <c r="B149">
        <v>47213109</v>
      </c>
      <c r="C149">
        <v>47213082</v>
      </c>
      <c r="D149">
        <v>40421112</v>
      </c>
      <c r="E149">
        <v>1</v>
      </c>
      <c r="F149">
        <v>1</v>
      </c>
      <c r="G149">
        <v>1074</v>
      </c>
      <c r="H149">
        <v>2</v>
      </c>
      <c r="I149" t="s">
        <v>323</v>
      </c>
      <c r="J149" t="s">
        <v>324</v>
      </c>
      <c r="K149" t="s">
        <v>325</v>
      </c>
      <c r="L149">
        <v>1368</v>
      </c>
      <c r="N149">
        <v>1011</v>
      </c>
      <c r="O149" t="s">
        <v>275</v>
      </c>
      <c r="P149" t="s">
        <v>275</v>
      </c>
      <c r="Q149">
        <v>1</v>
      </c>
      <c r="X149">
        <v>8.16</v>
      </c>
      <c r="Y149">
        <v>0</v>
      </c>
      <c r="Z149">
        <v>6.68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22</v>
      </c>
      <c r="AG149">
        <v>8.9760000000000009</v>
      </c>
      <c r="AH149">
        <v>2</v>
      </c>
      <c r="AI149">
        <v>47213085</v>
      </c>
      <c r="AJ149">
        <v>75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ROW(Source!A105)</f>
        <v>105</v>
      </c>
      <c r="B150">
        <v>47213110</v>
      </c>
      <c r="C150">
        <v>47213082</v>
      </c>
      <c r="D150">
        <v>40421120</v>
      </c>
      <c r="E150">
        <v>1</v>
      </c>
      <c r="F150">
        <v>1</v>
      </c>
      <c r="G150">
        <v>1074</v>
      </c>
      <c r="H150">
        <v>2</v>
      </c>
      <c r="I150" t="s">
        <v>295</v>
      </c>
      <c r="J150" t="s">
        <v>296</v>
      </c>
      <c r="K150" t="s">
        <v>297</v>
      </c>
      <c r="L150">
        <v>1368</v>
      </c>
      <c r="N150">
        <v>1011</v>
      </c>
      <c r="O150" t="s">
        <v>275</v>
      </c>
      <c r="P150" t="s">
        <v>275</v>
      </c>
      <c r="Q150">
        <v>1</v>
      </c>
      <c r="X150">
        <v>8.77</v>
      </c>
      <c r="Y150">
        <v>0</v>
      </c>
      <c r="Z150">
        <v>0.73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22</v>
      </c>
      <c r="AG150">
        <v>9.6470000000000002</v>
      </c>
      <c r="AH150">
        <v>2</v>
      </c>
      <c r="AI150">
        <v>47213086</v>
      </c>
      <c r="AJ150">
        <v>76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ROW(Source!A105)</f>
        <v>105</v>
      </c>
      <c r="B151">
        <v>47213111</v>
      </c>
      <c r="C151">
        <v>47213082</v>
      </c>
      <c r="D151">
        <v>40391528</v>
      </c>
      <c r="E151">
        <v>1</v>
      </c>
      <c r="F151">
        <v>1</v>
      </c>
      <c r="G151">
        <v>1074</v>
      </c>
      <c r="H151">
        <v>3</v>
      </c>
      <c r="I151" t="s">
        <v>298</v>
      </c>
      <c r="J151" t="s">
        <v>299</v>
      </c>
      <c r="K151" t="s">
        <v>300</v>
      </c>
      <c r="L151">
        <v>1348</v>
      </c>
      <c r="N151">
        <v>1009</v>
      </c>
      <c r="O151" t="s">
        <v>241</v>
      </c>
      <c r="P151" t="s">
        <v>241</v>
      </c>
      <c r="Q151">
        <v>1000</v>
      </c>
      <c r="X151">
        <v>6.0000000000000002E-5</v>
      </c>
      <c r="Y151">
        <v>11242.42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6.0000000000000002E-5</v>
      </c>
      <c r="AH151">
        <v>2</v>
      </c>
      <c r="AI151">
        <v>47213087</v>
      </c>
      <c r="AJ151">
        <v>77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ROW(Source!A105)</f>
        <v>105</v>
      </c>
      <c r="B152">
        <v>47213112</v>
      </c>
      <c r="C152">
        <v>47213082</v>
      </c>
      <c r="D152">
        <v>40398039</v>
      </c>
      <c r="E152">
        <v>1</v>
      </c>
      <c r="F152">
        <v>1</v>
      </c>
      <c r="G152">
        <v>1074</v>
      </c>
      <c r="H152">
        <v>3</v>
      </c>
      <c r="I152" t="s">
        <v>301</v>
      </c>
      <c r="J152" t="s">
        <v>302</v>
      </c>
      <c r="K152" t="s">
        <v>303</v>
      </c>
      <c r="L152">
        <v>1346</v>
      </c>
      <c r="N152">
        <v>1009</v>
      </c>
      <c r="O152" t="s">
        <v>279</v>
      </c>
      <c r="P152" t="s">
        <v>279</v>
      </c>
      <c r="Q152">
        <v>1</v>
      </c>
      <c r="X152">
        <v>0.8</v>
      </c>
      <c r="Y152">
        <v>25.8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0.8</v>
      </c>
      <c r="AH152">
        <v>2</v>
      </c>
      <c r="AI152">
        <v>47213088</v>
      </c>
      <c r="AJ152">
        <v>78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ROW(Source!A105)</f>
        <v>105</v>
      </c>
      <c r="B153">
        <v>47213113</v>
      </c>
      <c r="C153">
        <v>47213082</v>
      </c>
      <c r="D153">
        <v>40391807</v>
      </c>
      <c r="E153">
        <v>1</v>
      </c>
      <c r="F153">
        <v>1</v>
      </c>
      <c r="G153">
        <v>1074</v>
      </c>
      <c r="H153">
        <v>3</v>
      </c>
      <c r="I153" t="s">
        <v>304</v>
      </c>
      <c r="J153" t="s">
        <v>305</v>
      </c>
      <c r="K153" t="s">
        <v>306</v>
      </c>
      <c r="L153">
        <v>1348</v>
      </c>
      <c r="N153">
        <v>1009</v>
      </c>
      <c r="O153" t="s">
        <v>241</v>
      </c>
      <c r="P153" t="s">
        <v>241</v>
      </c>
      <c r="Q153">
        <v>1000</v>
      </c>
      <c r="X153">
        <v>5.0000000000000001E-4</v>
      </c>
      <c r="Y153">
        <v>60966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5.0000000000000001E-4</v>
      </c>
      <c r="AH153">
        <v>2</v>
      </c>
      <c r="AI153">
        <v>47213089</v>
      </c>
      <c r="AJ153">
        <v>79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ROW(Source!A105)</f>
        <v>105</v>
      </c>
      <c r="B154">
        <v>47213114</v>
      </c>
      <c r="C154">
        <v>47213082</v>
      </c>
      <c r="D154">
        <v>40391830</v>
      </c>
      <c r="E154">
        <v>1</v>
      </c>
      <c r="F154">
        <v>1</v>
      </c>
      <c r="G154">
        <v>1074</v>
      </c>
      <c r="H154">
        <v>3</v>
      </c>
      <c r="I154" t="s">
        <v>307</v>
      </c>
      <c r="J154" t="s">
        <v>308</v>
      </c>
      <c r="K154" t="s">
        <v>309</v>
      </c>
      <c r="L154">
        <v>1348</v>
      </c>
      <c r="N154">
        <v>1009</v>
      </c>
      <c r="O154" t="s">
        <v>241</v>
      </c>
      <c r="P154" t="s">
        <v>241</v>
      </c>
      <c r="Q154">
        <v>1000</v>
      </c>
      <c r="X154">
        <v>4.0000000000000003E-5</v>
      </c>
      <c r="Y154">
        <v>7982.5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4.0000000000000003E-5</v>
      </c>
      <c r="AH154">
        <v>2</v>
      </c>
      <c r="AI154">
        <v>47213090</v>
      </c>
      <c r="AJ154">
        <v>80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ROW(Source!A105)</f>
        <v>105</v>
      </c>
      <c r="B155">
        <v>47213115</v>
      </c>
      <c r="C155">
        <v>47213082</v>
      </c>
      <c r="D155">
        <v>40408943</v>
      </c>
      <c r="E155">
        <v>1</v>
      </c>
      <c r="F155">
        <v>1</v>
      </c>
      <c r="G155">
        <v>1074</v>
      </c>
      <c r="H155">
        <v>3</v>
      </c>
      <c r="I155" t="s">
        <v>310</v>
      </c>
      <c r="J155" t="s">
        <v>311</v>
      </c>
      <c r="K155" t="s">
        <v>312</v>
      </c>
      <c r="L155">
        <v>1356</v>
      </c>
      <c r="N155">
        <v>1010</v>
      </c>
      <c r="O155" t="s">
        <v>313</v>
      </c>
      <c r="P155" t="s">
        <v>313</v>
      </c>
      <c r="Q155">
        <v>1000</v>
      </c>
      <c r="X155">
        <v>4.0999999999999999E-4</v>
      </c>
      <c r="Y155">
        <v>226.68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4.0999999999999999E-4</v>
      </c>
      <c r="AH155">
        <v>2</v>
      </c>
      <c r="AI155">
        <v>47213091</v>
      </c>
      <c r="AJ155">
        <v>81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ROW(Source!A105)</f>
        <v>105</v>
      </c>
      <c r="B156">
        <v>47213116</v>
      </c>
      <c r="C156">
        <v>47213082</v>
      </c>
      <c r="D156">
        <v>40408604</v>
      </c>
      <c r="E156">
        <v>1</v>
      </c>
      <c r="F156">
        <v>1</v>
      </c>
      <c r="G156">
        <v>1074</v>
      </c>
      <c r="H156">
        <v>3</v>
      </c>
      <c r="I156" t="s">
        <v>314</v>
      </c>
      <c r="J156" t="s">
        <v>315</v>
      </c>
      <c r="K156" t="s">
        <v>316</v>
      </c>
      <c r="L156">
        <v>1301</v>
      </c>
      <c r="N156">
        <v>1003</v>
      </c>
      <c r="O156" t="s">
        <v>62</v>
      </c>
      <c r="P156" t="s">
        <v>62</v>
      </c>
      <c r="Q156">
        <v>1</v>
      </c>
      <c r="X156">
        <v>0.96</v>
      </c>
      <c r="Y156">
        <v>0.7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0.96</v>
      </c>
      <c r="AH156">
        <v>2</v>
      </c>
      <c r="AI156">
        <v>47213092</v>
      </c>
      <c r="AJ156">
        <v>82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ROW(Source!A105)</f>
        <v>105</v>
      </c>
      <c r="B157">
        <v>47213117</v>
      </c>
      <c r="C157">
        <v>47213082</v>
      </c>
      <c r="D157">
        <v>40408606</v>
      </c>
      <c r="E157">
        <v>1</v>
      </c>
      <c r="F157">
        <v>1</v>
      </c>
      <c r="G157">
        <v>1074</v>
      </c>
      <c r="H157">
        <v>3</v>
      </c>
      <c r="I157" t="s">
        <v>317</v>
      </c>
      <c r="J157" t="s">
        <v>318</v>
      </c>
      <c r="K157" t="s">
        <v>319</v>
      </c>
      <c r="L157">
        <v>1356</v>
      </c>
      <c r="N157">
        <v>1010</v>
      </c>
      <c r="O157" t="s">
        <v>313</v>
      </c>
      <c r="P157" t="s">
        <v>313</v>
      </c>
      <c r="Q157">
        <v>1000</v>
      </c>
      <c r="X157">
        <v>8.3199999999999993E-3</v>
      </c>
      <c r="Y157">
        <v>6.44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8.3199999999999993E-3</v>
      </c>
      <c r="AH157">
        <v>2</v>
      </c>
      <c r="AI157">
        <v>47213093</v>
      </c>
      <c r="AJ157">
        <v>83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ROW(Source!A105)</f>
        <v>105</v>
      </c>
      <c r="B158">
        <v>47213118</v>
      </c>
      <c r="C158">
        <v>47213082</v>
      </c>
      <c r="D158">
        <v>40361533</v>
      </c>
      <c r="E158">
        <v>1074</v>
      </c>
      <c r="F158">
        <v>1</v>
      </c>
      <c r="G158">
        <v>1074</v>
      </c>
      <c r="H158">
        <v>3</v>
      </c>
      <c r="I158" t="s">
        <v>376</v>
      </c>
      <c r="J158" t="s">
        <v>3</v>
      </c>
      <c r="K158" t="s">
        <v>377</v>
      </c>
      <c r="L158">
        <v>1303</v>
      </c>
      <c r="N158">
        <v>1003</v>
      </c>
      <c r="O158" t="s">
        <v>172</v>
      </c>
      <c r="P158" t="s">
        <v>172</v>
      </c>
      <c r="Q158">
        <v>1000</v>
      </c>
      <c r="X158">
        <v>0.10199999999999999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0.10199999999999999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ROW(Source!A105)</f>
        <v>105</v>
      </c>
      <c r="B159">
        <v>47213119</v>
      </c>
      <c r="C159">
        <v>47213082</v>
      </c>
      <c r="D159">
        <v>40366509</v>
      </c>
      <c r="E159">
        <v>1074</v>
      </c>
      <c r="F159">
        <v>1</v>
      </c>
      <c r="G159">
        <v>1074</v>
      </c>
      <c r="H159">
        <v>3</v>
      </c>
      <c r="I159" t="s">
        <v>378</v>
      </c>
      <c r="J159" t="s">
        <v>3</v>
      </c>
      <c r="K159" t="s">
        <v>379</v>
      </c>
      <c r="L159">
        <v>1354</v>
      </c>
      <c r="N159">
        <v>1010</v>
      </c>
      <c r="O159" t="s">
        <v>77</v>
      </c>
      <c r="P159" t="s">
        <v>77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ROW(Source!A106)</f>
        <v>106</v>
      </c>
      <c r="B160">
        <v>47213107</v>
      </c>
      <c r="C160">
        <v>47213082</v>
      </c>
      <c r="D160">
        <v>40345168</v>
      </c>
      <c r="E160">
        <v>1074</v>
      </c>
      <c r="F160">
        <v>1</v>
      </c>
      <c r="G160">
        <v>1074</v>
      </c>
      <c r="H160">
        <v>1</v>
      </c>
      <c r="I160" t="s">
        <v>269</v>
      </c>
      <c r="J160" t="s">
        <v>3</v>
      </c>
      <c r="K160" t="s">
        <v>270</v>
      </c>
      <c r="L160">
        <v>1191</v>
      </c>
      <c r="N160">
        <v>1013</v>
      </c>
      <c r="O160" t="s">
        <v>271</v>
      </c>
      <c r="P160" t="s">
        <v>271</v>
      </c>
      <c r="Q160">
        <v>1</v>
      </c>
      <c r="X160">
        <v>39.4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22</v>
      </c>
      <c r="AG160">
        <v>43.34</v>
      </c>
      <c r="AH160">
        <v>2</v>
      </c>
      <c r="AI160">
        <v>47213083</v>
      </c>
      <c r="AJ160">
        <v>84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ROW(Source!A106)</f>
        <v>106</v>
      </c>
      <c r="B161">
        <v>47213108</v>
      </c>
      <c r="C161">
        <v>47213082</v>
      </c>
      <c r="D161">
        <v>40421779</v>
      </c>
      <c r="E161">
        <v>1</v>
      </c>
      <c r="F161">
        <v>1</v>
      </c>
      <c r="G161">
        <v>1074</v>
      </c>
      <c r="H161">
        <v>2</v>
      </c>
      <c r="I161" t="s">
        <v>320</v>
      </c>
      <c r="J161" t="s">
        <v>321</v>
      </c>
      <c r="K161" t="s">
        <v>322</v>
      </c>
      <c r="L161">
        <v>1368</v>
      </c>
      <c r="N161">
        <v>1011</v>
      </c>
      <c r="O161" t="s">
        <v>275</v>
      </c>
      <c r="P161" t="s">
        <v>275</v>
      </c>
      <c r="Q161">
        <v>1</v>
      </c>
      <c r="X161">
        <v>4.1900000000000004</v>
      </c>
      <c r="Y161">
        <v>0</v>
      </c>
      <c r="Z161">
        <v>123.34</v>
      </c>
      <c r="AA161">
        <v>12.62</v>
      </c>
      <c r="AB161">
        <v>0</v>
      </c>
      <c r="AC161">
        <v>0</v>
      </c>
      <c r="AD161">
        <v>1</v>
      </c>
      <c r="AE161">
        <v>0</v>
      </c>
      <c r="AF161" t="s">
        <v>22</v>
      </c>
      <c r="AG161">
        <v>4.6090000000000009</v>
      </c>
      <c r="AH161">
        <v>2</v>
      </c>
      <c r="AI161">
        <v>47213084</v>
      </c>
      <c r="AJ161">
        <v>85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ROW(Source!A106)</f>
        <v>106</v>
      </c>
      <c r="B162">
        <v>47213109</v>
      </c>
      <c r="C162">
        <v>47213082</v>
      </c>
      <c r="D162">
        <v>40421112</v>
      </c>
      <c r="E162">
        <v>1</v>
      </c>
      <c r="F162">
        <v>1</v>
      </c>
      <c r="G162">
        <v>1074</v>
      </c>
      <c r="H162">
        <v>2</v>
      </c>
      <c r="I162" t="s">
        <v>323</v>
      </c>
      <c r="J162" t="s">
        <v>324</v>
      </c>
      <c r="K162" t="s">
        <v>325</v>
      </c>
      <c r="L162">
        <v>1368</v>
      </c>
      <c r="N162">
        <v>1011</v>
      </c>
      <c r="O162" t="s">
        <v>275</v>
      </c>
      <c r="P162" t="s">
        <v>275</v>
      </c>
      <c r="Q162">
        <v>1</v>
      </c>
      <c r="X162">
        <v>8.16</v>
      </c>
      <c r="Y162">
        <v>0</v>
      </c>
      <c r="Z162">
        <v>6.68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22</v>
      </c>
      <c r="AG162">
        <v>8.9760000000000009</v>
      </c>
      <c r="AH162">
        <v>2</v>
      </c>
      <c r="AI162">
        <v>47213085</v>
      </c>
      <c r="AJ162">
        <v>86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ROW(Source!A106)</f>
        <v>106</v>
      </c>
      <c r="B163">
        <v>47213110</v>
      </c>
      <c r="C163">
        <v>47213082</v>
      </c>
      <c r="D163">
        <v>40421120</v>
      </c>
      <c r="E163">
        <v>1</v>
      </c>
      <c r="F163">
        <v>1</v>
      </c>
      <c r="G163">
        <v>1074</v>
      </c>
      <c r="H163">
        <v>2</v>
      </c>
      <c r="I163" t="s">
        <v>295</v>
      </c>
      <c r="J163" t="s">
        <v>296</v>
      </c>
      <c r="K163" t="s">
        <v>297</v>
      </c>
      <c r="L163">
        <v>1368</v>
      </c>
      <c r="N163">
        <v>1011</v>
      </c>
      <c r="O163" t="s">
        <v>275</v>
      </c>
      <c r="P163" t="s">
        <v>275</v>
      </c>
      <c r="Q163">
        <v>1</v>
      </c>
      <c r="X163">
        <v>8.77</v>
      </c>
      <c r="Y163">
        <v>0</v>
      </c>
      <c r="Z163">
        <v>0.73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22</v>
      </c>
      <c r="AG163">
        <v>9.6470000000000002</v>
      </c>
      <c r="AH163">
        <v>2</v>
      </c>
      <c r="AI163">
        <v>47213086</v>
      </c>
      <c r="AJ163">
        <v>87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ROW(Source!A106)</f>
        <v>106</v>
      </c>
      <c r="B164">
        <v>47213111</v>
      </c>
      <c r="C164">
        <v>47213082</v>
      </c>
      <c r="D164">
        <v>40391528</v>
      </c>
      <c r="E164">
        <v>1</v>
      </c>
      <c r="F164">
        <v>1</v>
      </c>
      <c r="G164">
        <v>1074</v>
      </c>
      <c r="H164">
        <v>3</v>
      </c>
      <c r="I164" t="s">
        <v>298</v>
      </c>
      <c r="J164" t="s">
        <v>299</v>
      </c>
      <c r="K164" t="s">
        <v>300</v>
      </c>
      <c r="L164">
        <v>1348</v>
      </c>
      <c r="N164">
        <v>1009</v>
      </c>
      <c r="O164" t="s">
        <v>241</v>
      </c>
      <c r="P164" t="s">
        <v>241</v>
      </c>
      <c r="Q164">
        <v>1000</v>
      </c>
      <c r="X164">
        <v>6.0000000000000002E-5</v>
      </c>
      <c r="Y164">
        <v>11242.42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6.0000000000000002E-5</v>
      </c>
      <c r="AH164">
        <v>2</v>
      </c>
      <c r="AI164">
        <v>47213087</v>
      </c>
      <c r="AJ164">
        <v>88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ROW(Source!A106)</f>
        <v>106</v>
      </c>
      <c r="B165">
        <v>47213112</v>
      </c>
      <c r="C165">
        <v>47213082</v>
      </c>
      <c r="D165">
        <v>40398039</v>
      </c>
      <c r="E165">
        <v>1</v>
      </c>
      <c r="F165">
        <v>1</v>
      </c>
      <c r="G165">
        <v>1074</v>
      </c>
      <c r="H165">
        <v>3</v>
      </c>
      <c r="I165" t="s">
        <v>301</v>
      </c>
      <c r="J165" t="s">
        <v>302</v>
      </c>
      <c r="K165" t="s">
        <v>303</v>
      </c>
      <c r="L165">
        <v>1346</v>
      </c>
      <c r="N165">
        <v>1009</v>
      </c>
      <c r="O165" t="s">
        <v>279</v>
      </c>
      <c r="P165" t="s">
        <v>279</v>
      </c>
      <c r="Q165">
        <v>1</v>
      </c>
      <c r="X165">
        <v>0.8</v>
      </c>
      <c r="Y165">
        <v>25.8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0.8</v>
      </c>
      <c r="AH165">
        <v>2</v>
      </c>
      <c r="AI165">
        <v>47213088</v>
      </c>
      <c r="AJ165">
        <v>89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ROW(Source!A106)</f>
        <v>106</v>
      </c>
      <c r="B166">
        <v>47213113</v>
      </c>
      <c r="C166">
        <v>47213082</v>
      </c>
      <c r="D166">
        <v>40391807</v>
      </c>
      <c r="E166">
        <v>1</v>
      </c>
      <c r="F166">
        <v>1</v>
      </c>
      <c r="G166">
        <v>1074</v>
      </c>
      <c r="H166">
        <v>3</v>
      </c>
      <c r="I166" t="s">
        <v>304</v>
      </c>
      <c r="J166" t="s">
        <v>305</v>
      </c>
      <c r="K166" t="s">
        <v>306</v>
      </c>
      <c r="L166">
        <v>1348</v>
      </c>
      <c r="N166">
        <v>1009</v>
      </c>
      <c r="O166" t="s">
        <v>241</v>
      </c>
      <c r="P166" t="s">
        <v>241</v>
      </c>
      <c r="Q166">
        <v>1000</v>
      </c>
      <c r="X166">
        <v>5.0000000000000001E-4</v>
      </c>
      <c r="Y166">
        <v>60966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5.0000000000000001E-4</v>
      </c>
      <c r="AH166">
        <v>2</v>
      </c>
      <c r="AI166">
        <v>47213089</v>
      </c>
      <c r="AJ166">
        <v>90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ROW(Source!A106)</f>
        <v>106</v>
      </c>
      <c r="B167">
        <v>47213114</v>
      </c>
      <c r="C167">
        <v>47213082</v>
      </c>
      <c r="D167">
        <v>40391830</v>
      </c>
      <c r="E167">
        <v>1</v>
      </c>
      <c r="F167">
        <v>1</v>
      </c>
      <c r="G167">
        <v>1074</v>
      </c>
      <c r="H167">
        <v>3</v>
      </c>
      <c r="I167" t="s">
        <v>307</v>
      </c>
      <c r="J167" t="s">
        <v>308</v>
      </c>
      <c r="K167" t="s">
        <v>309</v>
      </c>
      <c r="L167">
        <v>1348</v>
      </c>
      <c r="N167">
        <v>1009</v>
      </c>
      <c r="O167" t="s">
        <v>241</v>
      </c>
      <c r="P167" t="s">
        <v>241</v>
      </c>
      <c r="Q167">
        <v>1000</v>
      </c>
      <c r="X167">
        <v>4.0000000000000003E-5</v>
      </c>
      <c r="Y167">
        <v>7982.5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4.0000000000000003E-5</v>
      </c>
      <c r="AH167">
        <v>2</v>
      </c>
      <c r="AI167">
        <v>47213090</v>
      </c>
      <c r="AJ167">
        <v>91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ROW(Source!A106)</f>
        <v>106</v>
      </c>
      <c r="B168">
        <v>47213115</v>
      </c>
      <c r="C168">
        <v>47213082</v>
      </c>
      <c r="D168">
        <v>40408943</v>
      </c>
      <c r="E168">
        <v>1</v>
      </c>
      <c r="F168">
        <v>1</v>
      </c>
      <c r="G168">
        <v>1074</v>
      </c>
      <c r="H168">
        <v>3</v>
      </c>
      <c r="I168" t="s">
        <v>310</v>
      </c>
      <c r="J168" t="s">
        <v>311</v>
      </c>
      <c r="K168" t="s">
        <v>312</v>
      </c>
      <c r="L168">
        <v>1356</v>
      </c>
      <c r="N168">
        <v>1010</v>
      </c>
      <c r="O168" t="s">
        <v>313</v>
      </c>
      <c r="P168" t="s">
        <v>313</v>
      </c>
      <c r="Q168">
        <v>1000</v>
      </c>
      <c r="X168">
        <v>4.0999999999999999E-4</v>
      </c>
      <c r="Y168">
        <v>226.68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4.0999999999999999E-4</v>
      </c>
      <c r="AH168">
        <v>2</v>
      </c>
      <c r="AI168">
        <v>47213091</v>
      </c>
      <c r="AJ168">
        <v>92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ROW(Source!A106)</f>
        <v>106</v>
      </c>
      <c r="B169">
        <v>47213116</v>
      </c>
      <c r="C169">
        <v>47213082</v>
      </c>
      <c r="D169">
        <v>40408604</v>
      </c>
      <c r="E169">
        <v>1</v>
      </c>
      <c r="F169">
        <v>1</v>
      </c>
      <c r="G169">
        <v>1074</v>
      </c>
      <c r="H169">
        <v>3</v>
      </c>
      <c r="I169" t="s">
        <v>314</v>
      </c>
      <c r="J169" t="s">
        <v>315</v>
      </c>
      <c r="K169" t="s">
        <v>316</v>
      </c>
      <c r="L169">
        <v>1301</v>
      </c>
      <c r="N169">
        <v>1003</v>
      </c>
      <c r="O169" t="s">
        <v>62</v>
      </c>
      <c r="P169" t="s">
        <v>62</v>
      </c>
      <c r="Q169">
        <v>1</v>
      </c>
      <c r="X169">
        <v>0.96</v>
      </c>
      <c r="Y169">
        <v>0.7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0.96</v>
      </c>
      <c r="AH169">
        <v>2</v>
      </c>
      <c r="AI169">
        <v>47213092</v>
      </c>
      <c r="AJ169">
        <v>93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ROW(Source!A106)</f>
        <v>106</v>
      </c>
      <c r="B170">
        <v>47213117</v>
      </c>
      <c r="C170">
        <v>47213082</v>
      </c>
      <c r="D170">
        <v>40408606</v>
      </c>
      <c r="E170">
        <v>1</v>
      </c>
      <c r="F170">
        <v>1</v>
      </c>
      <c r="G170">
        <v>1074</v>
      </c>
      <c r="H170">
        <v>3</v>
      </c>
      <c r="I170" t="s">
        <v>317</v>
      </c>
      <c r="J170" t="s">
        <v>318</v>
      </c>
      <c r="K170" t="s">
        <v>319</v>
      </c>
      <c r="L170">
        <v>1356</v>
      </c>
      <c r="N170">
        <v>1010</v>
      </c>
      <c r="O170" t="s">
        <v>313</v>
      </c>
      <c r="P170" t="s">
        <v>313</v>
      </c>
      <c r="Q170">
        <v>1000</v>
      </c>
      <c r="X170">
        <v>8.3199999999999993E-3</v>
      </c>
      <c r="Y170">
        <v>6.44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8.3199999999999993E-3</v>
      </c>
      <c r="AH170">
        <v>2</v>
      </c>
      <c r="AI170">
        <v>47213093</v>
      </c>
      <c r="AJ170">
        <v>94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ROW(Source!A106)</f>
        <v>106</v>
      </c>
      <c r="B171">
        <v>47213118</v>
      </c>
      <c r="C171">
        <v>47213082</v>
      </c>
      <c r="D171">
        <v>40361533</v>
      </c>
      <c r="E171">
        <v>1074</v>
      </c>
      <c r="F171">
        <v>1</v>
      </c>
      <c r="G171">
        <v>1074</v>
      </c>
      <c r="H171">
        <v>3</v>
      </c>
      <c r="I171" t="s">
        <v>376</v>
      </c>
      <c r="J171" t="s">
        <v>3</v>
      </c>
      <c r="K171" t="s">
        <v>377</v>
      </c>
      <c r="L171">
        <v>1303</v>
      </c>
      <c r="N171">
        <v>1003</v>
      </c>
      <c r="O171" t="s">
        <v>172</v>
      </c>
      <c r="P171" t="s">
        <v>172</v>
      </c>
      <c r="Q171">
        <v>1000</v>
      </c>
      <c r="X171">
        <v>0.10199999999999999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0.10199999999999999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ROW(Source!A106)</f>
        <v>106</v>
      </c>
      <c r="B172">
        <v>47213119</v>
      </c>
      <c r="C172">
        <v>47213082</v>
      </c>
      <c r="D172">
        <v>40366509</v>
      </c>
      <c r="E172">
        <v>1074</v>
      </c>
      <c r="F172">
        <v>1</v>
      </c>
      <c r="G172">
        <v>1074</v>
      </c>
      <c r="H172">
        <v>3</v>
      </c>
      <c r="I172" t="s">
        <v>378</v>
      </c>
      <c r="J172" t="s">
        <v>3</v>
      </c>
      <c r="K172" t="s">
        <v>379</v>
      </c>
      <c r="L172">
        <v>1354</v>
      </c>
      <c r="N172">
        <v>1010</v>
      </c>
      <c r="O172" t="s">
        <v>77</v>
      </c>
      <c r="P172" t="s">
        <v>77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ROW(Source!A107)</f>
        <v>107</v>
      </c>
      <c r="B173">
        <v>47213145</v>
      </c>
      <c r="C173">
        <v>47213120</v>
      </c>
      <c r="D173">
        <v>40345168</v>
      </c>
      <c r="E173">
        <v>1074</v>
      </c>
      <c r="F173">
        <v>1</v>
      </c>
      <c r="G173">
        <v>1074</v>
      </c>
      <c r="H173">
        <v>1</v>
      </c>
      <c r="I173" t="s">
        <v>269</v>
      </c>
      <c r="J173" t="s">
        <v>3</v>
      </c>
      <c r="K173" t="s">
        <v>270</v>
      </c>
      <c r="L173">
        <v>1191</v>
      </c>
      <c r="N173">
        <v>1013</v>
      </c>
      <c r="O173" t="s">
        <v>271</v>
      </c>
      <c r="P173" t="s">
        <v>271</v>
      </c>
      <c r="Q173">
        <v>1</v>
      </c>
      <c r="X173">
        <v>31.7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22</v>
      </c>
      <c r="AG173">
        <v>34.870000000000005</v>
      </c>
      <c r="AH173">
        <v>2</v>
      </c>
      <c r="AI173">
        <v>47213121</v>
      </c>
      <c r="AJ173">
        <v>95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ROW(Source!A107)</f>
        <v>107</v>
      </c>
      <c r="B174">
        <v>47213146</v>
      </c>
      <c r="C174">
        <v>47213120</v>
      </c>
      <c r="D174">
        <v>40421776</v>
      </c>
      <c r="E174">
        <v>1</v>
      </c>
      <c r="F174">
        <v>1</v>
      </c>
      <c r="G174">
        <v>1074</v>
      </c>
      <c r="H174">
        <v>2</v>
      </c>
      <c r="I174" t="s">
        <v>283</v>
      </c>
      <c r="J174" t="s">
        <v>284</v>
      </c>
      <c r="K174" t="s">
        <v>285</v>
      </c>
      <c r="L174">
        <v>1368</v>
      </c>
      <c r="N174">
        <v>1011</v>
      </c>
      <c r="O174" t="s">
        <v>275</v>
      </c>
      <c r="P174" t="s">
        <v>275</v>
      </c>
      <c r="Q174">
        <v>1</v>
      </c>
      <c r="X174">
        <v>2.77</v>
      </c>
      <c r="Y174">
        <v>0</v>
      </c>
      <c r="Z174">
        <v>83.1</v>
      </c>
      <c r="AA174">
        <v>12.62</v>
      </c>
      <c r="AB174">
        <v>0</v>
      </c>
      <c r="AC174">
        <v>0</v>
      </c>
      <c r="AD174">
        <v>1</v>
      </c>
      <c r="AE174">
        <v>0</v>
      </c>
      <c r="AF174" t="s">
        <v>22</v>
      </c>
      <c r="AG174">
        <v>3.0470000000000002</v>
      </c>
      <c r="AH174">
        <v>2</v>
      </c>
      <c r="AI174">
        <v>47213122</v>
      </c>
      <c r="AJ174">
        <v>96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ROW(Source!A107)</f>
        <v>107</v>
      </c>
      <c r="B175">
        <v>47213147</v>
      </c>
      <c r="C175">
        <v>47213120</v>
      </c>
      <c r="D175">
        <v>40421120</v>
      </c>
      <c r="E175">
        <v>1</v>
      </c>
      <c r="F175">
        <v>1</v>
      </c>
      <c r="G175">
        <v>1074</v>
      </c>
      <c r="H175">
        <v>2</v>
      </c>
      <c r="I175" t="s">
        <v>295</v>
      </c>
      <c r="J175" t="s">
        <v>296</v>
      </c>
      <c r="K175" t="s">
        <v>297</v>
      </c>
      <c r="L175">
        <v>1368</v>
      </c>
      <c r="N175">
        <v>1011</v>
      </c>
      <c r="O175" t="s">
        <v>275</v>
      </c>
      <c r="P175" t="s">
        <v>275</v>
      </c>
      <c r="Q175">
        <v>1</v>
      </c>
      <c r="X175">
        <v>7.13</v>
      </c>
      <c r="Y175">
        <v>0</v>
      </c>
      <c r="Z175">
        <v>0.73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22</v>
      </c>
      <c r="AG175">
        <v>7.8430000000000009</v>
      </c>
      <c r="AH175">
        <v>2</v>
      </c>
      <c r="AI175">
        <v>47213123</v>
      </c>
      <c r="AJ175">
        <v>97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ROW(Source!A107)</f>
        <v>107</v>
      </c>
      <c r="B176">
        <v>47213148</v>
      </c>
      <c r="C176">
        <v>47213120</v>
      </c>
      <c r="D176">
        <v>40421156</v>
      </c>
      <c r="E176">
        <v>1</v>
      </c>
      <c r="F176">
        <v>1</v>
      </c>
      <c r="G176">
        <v>1074</v>
      </c>
      <c r="H176">
        <v>2</v>
      </c>
      <c r="I176" t="s">
        <v>326</v>
      </c>
      <c r="J176" t="s">
        <v>327</v>
      </c>
      <c r="K176" t="s">
        <v>328</v>
      </c>
      <c r="L176">
        <v>1368</v>
      </c>
      <c r="N176">
        <v>1011</v>
      </c>
      <c r="O176" t="s">
        <v>275</v>
      </c>
      <c r="P176" t="s">
        <v>275</v>
      </c>
      <c r="Q176">
        <v>1</v>
      </c>
      <c r="X176">
        <v>6.62</v>
      </c>
      <c r="Y176">
        <v>0</v>
      </c>
      <c r="Z176">
        <v>4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22</v>
      </c>
      <c r="AG176">
        <v>7.2820000000000009</v>
      </c>
      <c r="AH176">
        <v>2</v>
      </c>
      <c r="AI176">
        <v>47213124</v>
      </c>
      <c r="AJ176">
        <v>98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ROW(Source!A107)</f>
        <v>107</v>
      </c>
      <c r="B177">
        <v>47213149</v>
      </c>
      <c r="C177">
        <v>47213120</v>
      </c>
      <c r="D177">
        <v>40391528</v>
      </c>
      <c r="E177">
        <v>1</v>
      </c>
      <c r="F177">
        <v>1</v>
      </c>
      <c r="G177">
        <v>1074</v>
      </c>
      <c r="H177">
        <v>3</v>
      </c>
      <c r="I177" t="s">
        <v>298</v>
      </c>
      <c r="J177" t="s">
        <v>299</v>
      </c>
      <c r="K177" t="s">
        <v>300</v>
      </c>
      <c r="L177">
        <v>1348</v>
      </c>
      <c r="N177">
        <v>1009</v>
      </c>
      <c r="O177" t="s">
        <v>241</v>
      </c>
      <c r="P177" t="s">
        <v>241</v>
      </c>
      <c r="Q177">
        <v>1000</v>
      </c>
      <c r="X177">
        <v>6.0000000000000002E-5</v>
      </c>
      <c r="Y177">
        <v>11242.42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6.0000000000000002E-5</v>
      </c>
      <c r="AH177">
        <v>2</v>
      </c>
      <c r="AI177">
        <v>47213125</v>
      </c>
      <c r="AJ177">
        <v>99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ROW(Source!A107)</f>
        <v>107</v>
      </c>
      <c r="B178">
        <v>47213150</v>
      </c>
      <c r="C178">
        <v>47213120</v>
      </c>
      <c r="D178">
        <v>40398039</v>
      </c>
      <c r="E178">
        <v>1</v>
      </c>
      <c r="F178">
        <v>1</v>
      </c>
      <c r="G178">
        <v>1074</v>
      </c>
      <c r="H178">
        <v>3</v>
      </c>
      <c r="I178" t="s">
        <v>301</v>
      </c>
      <c r="J178" t="s">
        <v>302</v>
      </c>
      <c r="K178" t="s">
        <v>303</v>
      </c>
      <c r="L178">
        <v>1346</v>
      </c>
      <c r="N178">
        <v>1009</v>
      </c>
      <c r="O178" t="s">
        <v>279</v>
      </c>
      <c r="P178" t="s">
        <v>279</v>
      </c>
      <c r="Q178">
        <v>1</v>
      </c>
      <c r="X178">
        <v>0.8</v>
      </c>
      <c r="Y178">
        <v>25.8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0.8</v>
      </c>
      <c r="AH178">
        <v>2</v>
      </c>
      <c r="AI178">
        <v>47213126</v>
      </c>
      <c r="AJ178">
        <v>100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ROW(Source!A107)</f>
        <v>107</v>
      </c>
      <c r="B179">
        <v>47213151</v>
      </c>
      <c r="C179">
        <v>47213120</v>
      </c>
      <c r="D179">
        <v>40391807</v>
      </c>
      <c r="E179">
        <v>1</v>
      </c>
      <c r="F179">
        <v>1</v>
      </c>
      <c r="G179">
        <v>1074</v>
      </c>
      <c r="H179">
        <v>3</v>
      </c>
      <c r="I179" t="s">
        <v>304</v>
      </c>
      <c r="J179" t="s">
        <v>305</v>
      </c>
      <c r="K179" t="s">
        <v>306</v>
      </c>
      <c r="L179">
        <v>1348</v>
      </c>
      <c r="N179">
        <v>1009</v>
      </c>
      <c r="O179" t="s">
        <v>241</v>
      </c>
      <c r="P179" t="s">
        <v>241</v>
      </c>
      <c r="Q179">
        <v>1000</v>
      </c>
      <c r="X179">
        <v>5.0000000000000001E-4</v>
      </c>
      <c r="Y179">
        <v>60966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5.0000000000000001E-4</v>
      </c>
      <c r="AH179">
        <v>2</v>
      </c>
      <c r="AI179">
        <v>47213127</v>
      </c>
      <c r="AJ179">
        <v>101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ROW(Source!A107)</f>
        <v>107</v>
      </c>
      <c r="B180">
        <v>47213152</v>
      </c>
      <c r="C180">
        <v>47213120</v>
      </c>
      <c r="D180">
        <v>40391830</v>
      </c>
      <c r="E180">
        <v>1</v>
      </c>
      <c r="F180">
        <v>1</v>
      </c>
      <c r="G180">
        <v>1074</v>
      </c>
      <c r="H180">
        <v>3</v>
      </c>
      <c r="I180" t="s">
        <v>307</v>
      </c>
      <c r="J180" t="s">
        <v>308</v>
      </c>
      <c r="K180" t="s">
        <v>309</v>
      </c>
      <c r="L180">
        <v>1348</v>
      </c>
      <c r="N180">
        <v>1009</v>
      </c>
      <c r="O180" t="s">
        <v>241</v>
      </c>
      <c r="P180" t="s">
        <v>241</v>
      </c>
      <c r="Q180">
        <v>1000</v>
      </c>
      <c r="X180">
        <v>4.0000000000000003E-5</v>
      </c>
      <c r="Y180">
        <v>7982.5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4.0000000000000003E-5</v>
      </c>
      <c r="AH180">
        <v>2</v>
      </c>
      <c r="AI180">
        <v>47213128</v>
      </c>
      <c r="AJ180">
        <v>102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ROW(Source!A107)</f>
        <v>107</v>
      </c>
      <c r="B181">
        <v>47213153</v>
      </c>
      <c r="C181">
        <v>47213120</v>
      </c>
      <c r="D181">
        <v>40408943</v>
      </c>
      <c r="E181">
        <v>1</v>
      </c>
      <c r="F181">
        <v>1</v>
      </c>
      <c r="G181">
        <v>1074</v>
      </c>
      <c r="H181">
        <v>3</v>
      </c>
      <c r="I181" t="s">
        <v>310</v>
      </c>
      <c r="J181" t="s">
        <v>311</v>
      </c>
      <c r="K181" t="s">
        <v>312</v>
      </c>
      <c r="L181">
        <v>1356</v>
      </c>
      <c r="N181">
        <v>1010</v>
      </c>
      <c r="O181" t="s">
        <v>313</v>
      </c>
      <c r="P181" t="s">
        <v>313</v>
      </c>
      <c r="Q181">
        <v>1000</v>
      </c>
      <c r="X181">
        <v>4.0999999999999999E-4</v>
      </c>
      <c r="Y181">
        <v>226.68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4.0999999999999999E-4</v>
      </c>
      <c r="AH181">
        <v>2</v>
      </c>
      <c r="AI181">
        <v>47213129</v>
      </c>
      <c r="AJ181">
        <v>103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ROW(Source!A107)</f>
        <v>107</v>
      </c>
      <c r="B182">
        <v>47213154</v>
      </c>
      <c r="C182">
        <v>47213120</v>
      </c>
      <c r="D182">
        <v>40408604</v>
      </c>
      <c r="E182">
        <v>1</v>
      </c>
      <c r="F182">
        <v>1</v>
      </c>
      <c r="G182">
        <v>1074</v>
      </c>
      <c r="H182">
        <v>3</v>
      </c>
      <c r="I182" t="s">
        <v>314</v>
      </c>
      <c r="J182" t="s">
        <v>315</v>
      </c>
      <c r="K182" t="s">
        <v>316</v>
      </c>
      <c r="L182">
        <v>1301</v>
      </c>
      <c r="N182">
        <v>1003</v>
      </c>
      <c r="O182" t="s">
        <v>62</v>
      </c>
      <c r="P182" t="s">
        <v>62</v>
      </c>
      <c r="Q182">
        <v>1</v>
      </c>
      <c r="X182">
        <v>0.96</v>
      </c>
      <c r="Y182">
        <v>0.7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0.96</v>
      </c>
      <c r="AH182">
        <v>2</v>
      </c>
      <c r="AI182">
        <v>47213130</v>
      </c>
      <c r="AJ182">
        <v>104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ROW(Source!A107)</f>
        <v>107</v>
      </c>
      <c r="B183">
        <v>47213155</v>
      </c>
      <c r="C183">
        <v>47213120</v>
      </c>
      <c r="D183">
        <v>40408606</v>
      </c>
      <c r="E183">
        <v>1</v>
      </c>
      <c r="F183">
        <v>1</v>
      </c>
      <c r="G183">
        <v>1074</v>
      </c>
      <c r="H183">
        <v>3</v>
      </c>
      <c r="I183" t="s">
        <v>317</v>
      </c>
      <c r="J183" t="s">
        <v>318</v>
      </c>
      <c r="K183" t="s">
        <v>319</v>
      </c>
      <c r="L183">
        <v>1356</v>
      </c>
      <c r="N183">
        <v>1010</v>
      </c>
      <c r="O183" t="s">
        <v>313</v>
      </c>
      <c r="P183" t="s">
        <v>313</v>
      </c>
      <c r="Q183">
        <v>1000</v>
      </c>
      <c r="X183">
        <v>8.3199999999999993E-3</v>
      </c>
      <c r="Y183">
        <v>6.44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8.3199999999999993E-3</v>
      </c>
      <c r="AH183">
        <v>2</v>
      </c>
      <c r="AI183">
        <v>47213131</v>
      </c>
      <c r="AJ183">
        <v>105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ROW(Source!A107)</f>
        <v>107</v>
      </c>
      <c r="B184">
        <v>47213156</v>
      </c>
      <c r="C184">
        <v>47213120</v>
      </c>
      <c r="D184">
        <v>40361533</v>
      </c>
      <c r="E184">
        <v>1074</v>
      </c>
      <c r="F184">
        <v>1</v>
      </c>
      <c r="G184">
        <v>1074</v>
      </c>
      <c r="H184">
        <v>3</v>
      </c>
      <c r="I184" t="s">
        <v>376</v>
      </c>
      <c r="J184" t="s">
        <v>3</v>
      </c>
      <c r="K184" t="s">
        <v>377</v>
      </c>
      <c r="L184">
        <v>1303</v>
      </c>
      <c r="N184">
        <v>1003</v>
      </c>
      <c r="O184" t="s">
        <v>172</v>
      </c>
      <c r="P184" t="s">
        <v>172</v>
      </c>
      <c r="Q184">
        <v>1000</v>
      </c>
      <c r="X184">
        <v>0.10199999999999999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0.10199999999999999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ROW(Source!A107)</f>
        <v>107</v>
      </c>
      <c r="B185">
        <v>47213157</v>
      </c>
      <c r="C185">
        <v>47213120</v>
      </c>
      <c r="D185">
        <v>40366509</v>
      </c>
      <c r="E185">
        <v>1074</v>
      </c>
      <c r="F185">
        <v>1</v>
      </c>
      <c r="G185">
        <v>1074</v>
      </c>
      <c r="H185">
        <v>3</v>
      </c>
      <c r="I185" t="s">
        <v>378</v>
      </c>
      <c r="J185" t="s">
        <v>3</v>
      </c>
      <c r="K185" t="s">
        <v>379</v>
      </c>
      <c r="L185">
        <v>1354</v>
      </c>
      <c r="N185">
        <v>1010</v>
      </c>
      <c r="O185" t="s">
        <v>77</v>
      </c>
      <c r="P185" t="s">
        <v>77</v>
      </c>
      <c r="Q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ROW(Source!A108)</f>
        <v>108</v>
      </c>
      <c r="B186">
        <v>47213145</v>
      </c>
      <c r="C186">
        <v>47213120</v>
      </c>
      <c r="D186">
        <v>40345168</v>
      </c>
      <c r="E186">
        <v>1074</v>
      </c>
      <c r="F186">
        <v>1</v>
      </c>
      <c r="G186">
        <v>1074</v>
      </c>
      <c r="H186">
        <v>1</v>
      </c>
      <c r="I186" t="s">
        <v>269</v>
      </c>
      <c r="J186" t="s">
        <v>3</v>
      </c>
      <c r="K186" t="s">
        <v>270</v>
      </c>
      <c r="L186">
        <v>1191</v>
      </c>
      <c r="N186">
        <v>1013</v>
      </c>
      <c r="O186" t="s">
        <v>271</v>
      </c>
      <c r="P186" t="s">
        <v>271</v>
      </c>
      <c r="Q186">
        <v>1</v>
      </c>
      <c r="X186">
        <v>31.7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22</v>
      </c>
      <c r="AG186">
        <v>34.870000000000005</v>
      </c>
      <c r="AH186">
        <v>2</v>
      </c>
      <c r="AI186">
        <v>47213121</v>
      </c>
      <c r="AJ186">
        <v>106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ROW(Source!A108)</f>
        <v>108</v>
      </c>
      <c r="B187">
        <v>47213146</v>
      </c>
      <c r="C187">
        <v>47213120</v>
      </c>
      <c r="D187">
        <v>40421776</v>
      </c>
      <c r="E187">
        <v>1</v>
      </c>
      <c r="F187">
        <v>1</v>
      </c>
      <c r="G187">
        <v>1074</v>
      </c>
      <c r="H187">
        <v>2</v>
      </c>
      <c r="I187" t="s">
        <v>283</v>
      </c>
      <c r="J187" t="s">
        <v>284</v>
      </c>
      <c r="K187" t="s">
        <v>285</v>
      </c>
      <c r="L187">
        <v>1368</v>
      </c>
      <c r="N187">
        <v>1011</v>
      </c>
      <c r="O187" t="s">
        <v>275</v>
      </c>
      <c r="P187" t="s">
        <v>275</v>
      </c>
      <c r="Q187">
        <v>1</v>
      </c>
      <c r="X187">
        <v>2.77</v>
      </c>
      <c r="Y187">
        <v>0</v>
      </c>
      <c r="Z187">
        <v>83.1</v>
      </c>
      <c r="AA187">
        <v>12.62</v>
      </c>
      <c r="AB187">
        <v>0</v>
      </c>
      <c r="AC187">
        <v>0</v>
      </c>
      <c r="AD187">
        <v>1</v>
      </c>
      <c r="AE187">
        <v>0</v>
      </c>
      <c r="AF187" t="s">
        <v>22</v>
      </c>
      <c r="AG187">
        <v>3.0470000000000002</v>
      </c>
      <c r="AH187">
        <v>2</v>
      </c>
      <c r="AI187">
        <v>47213122</v>
      </c>
      <c r="AJ187">
        <v>107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ROW(Source!A108)</f>
        <v>108</v>
      </c>
      <c r="B188">
        <v>47213147</v>
      </c>
      <c r="C188">
        <v>47213120</v>
      </c>
      <c r="D188">
        <v>40421120</v>
      </c>
      <c r="E188">
        <v>1</v>
      </c>
      <c r="F188">
        <v>1</v>
      </c>
      <c r="G188">
        <v>1074</v>
      </c>
      <c r="H188">
        <v>2</v>
      </c>
      <c r="I188" t="s">
        <v>295</v>
      </c>
      <c r="J188" t="s">
        <v>296</v>
      </c>
      <c r="K188" t="s">
        <v>297</v>
      </c>
      <c r="L188">
        <v>1368</v>
      </c>
      <c r="N188">
        <v>1011</v>
      </c>
      <c r="O188" t="s">
        <v>275</v>
      </c>
      <c r="P188" t="s">
        <v>275</v>
      </c>
      <c r="Q188">
        <v>1</v>
      </c>
      <c r="X188">
        <v>7.13</v>
      </c>
      <c r="Y188">
        <v>0</v>
      </c>
      <c r="Z188">
        <v>0.73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22</v>
      </c>
      <c r="AG188">
        <v>7.8430000000000009</v>
      </c>
      <c r="AH188">
        <v>2</v>
      </c>
      <c r="AI188">
        <v>47213123</v>
      </c>
      <c r="AJ188">
        <v>108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ROW(Source!A108)</f>
        <v>108</v>
      </c>
      <c r="B189">
        <v>47213148</v>
      </c>
      <c r="C189">
        <v>47213120</v>
      </c>
      <c r="D189">
        <v>40421156</v>
      </c>
      <c r="E189">
        <v>1</v>
      </c>
      <c r="F189">
        <v>1</v>
      </c>
      <c r="G189">
        <v>1074</v>
      </c>
      <c r="H189">
        <v>2</v>
      </c>
      <c r="I189" t="s">
        <v>326</v>
      </c>
      <c r="J189" t="s">
        <v>327</v>
      </c>
      <c r="K189" t="s">
        <v>328</v>
      </c>
      <c r="L189">
        <v>1368</v>
      </c>
      <c r="N189">
        <v>1011</v>
      </c>
      <c r="O189" t="s">
        <v>275</v>
      </c>
      <c r="P189" t="s">
        <v>275</v>
      </c>
      <c r="Q189">
        <v>1</v>
      </c>
      <c r="X189">
        <v>6.62</v>
      </c>
      <c r="Y189">
        <v>0</v>
      </c>
      <c r="Z189">
        <v>4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22</v>
      </c>
      <c r="AG189">
        <v>7.2820000000000009</v>
      </c>
      <c r="AH189">
        <v>2</v>
      </c>
      <c r="AI189">
        <v>47213124</v>
      </c>
      <c r="AJ189">
        <v>109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ROW(Source!A108)</f>
        <v>108</v>
      </c>
      <c r="B190">
        <v>47213149</v>
      </c>
      <c r="C190">
        <v>47213120</v>
      </c>
      <c r="D190">
        <v>40391528</v>
      </c>
      <c r="E190">
        <v>1</v>
      </c>
      <c r="F190">
        <v>1</v>
      </c>
      <c r="G190">
        <v>1074</v>
      </c>
      <c r="H190">
        <v>3</v>
      </c>
      <c r="I190" t="s">
        <v>298</v>
      </c>
      <c r="J190" t="s">
        <v>299</v>
      </c>
      <c r="K190" t="s">
        <v>300</v>
      </c>
      <c r="L190">
        <v>1348</v>
      </c>
      <c r="N190">
        <v>1009</v>
      </c>
      <c r="O190" t="s">
        <v>241</v>
      </c>
      <c r="P190" t="s">
        <v>241</v>
      </c>
      <c r="Q190">
        <v>1000</v>
      </c>
      <c r="X190">
        <v>6.0000000000000002E-5</v>
      </c>
      <c r="Y190">
        <v>11242.42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6.0000000000000002E-5</v>
      </c>
      <c r="AH190">
        <v>2</v>
      </c>
      <c r="AI190">
        <v>47213125</v>
      </c>
      <c r="AJ190">
        <v>110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ROW(Source!A108)</f>
        <v>108</v>
      </c>
      <c r="B191">
        <v>47213150</v>
      </c>
      <c r="C191">
        <v>47213120</v>
      </c>
      <c r="D191">
        <v>40398039</v>
      </c>
      <c r="E191">
        <v>1</v>
      </c>
      <c r="F191">
        <v>1</v>
      </c>
      <c r="G191">
        <v>1074</v>
      </c>
      <c r="H191">
        <v>3</v>
      </c>
      <c r="I191" t="s">
        <v>301</v>
      </c>
      <c r="J191" t="s">
        <v>302</v>
      </c>
      <c r="K191" t="s">
        <v>303</v>
      </c>
      <c r="L191">
        <v>1346</v>
      </c>
      <c r="N191">
        <v>1009</v>
      </c>
      <c r="O191" t="s">
        <v>279</v>
      </c>
      <c r="P191" t="s">
        <v>279</v>
      </c>
      <c r="Q191">
        <v>1</v>
      </c>
      <c r="X191">
        <v>0.8</v>
      </c>
      <c r="Y191">
        <v>25.8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0.8</v>
      </c>
      <c r="AH191">
        <v>2</v>
      </c>
      <c r="AI191">
        <v>47213126</v>
      </c>
      <c r="AJ191">
        <v>111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ROW(Source!A108)</f>
        <v>108</v>
      </c>
      <c r="B192">
        <v>47213151</v>
      </c>
      <c r="C192">
        <v>47213120</v>
      </c>
      <c r="D192">
        <v>40391807</v>
      </c>
      <c r="E192">
        <v>1</v>
      </c>
      <c r="F192">
        <v>1</v>
      </c>
      <c r="G192">
        <v>1074</v>
      </c>
      <c r="H192">
        <v>3</v>
      </c>
      <c r="I192" t="s">
        <v>304</v>
      </c>
      <c r="J192" t="s">
        <v>305</v>
      </c>
      <c r="K192" t="s">
        <v>306</v>
      </c>
      <c r="L192">
        <v>1348</v>
      </c>
      <c r="N192">
        <v>1009</v>
      </c>
      <c r="O192" t="s">
        <v>241</v>
      </c>
      <c r="P192" t="s">
        <v>241</v>
      </c>
      <c r="Q192">
        <v>1000</v>
      </c>
      <c r="X192">
        <v>5.0000000000000001E-4</v>
      </c>
      <c r="Y192">
        <v>60966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5.0000000000000001E-4</v>
      </c>
      <c r="AH192">
        <v>2</v>
      </c>
      <c r="AI192">
        <v>47213127</v>
      </c>
      <c r="AJ192">
        <v>112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ROW(Source!A108)</f>
        <v>108</v>
      </c>
      <c r="B193">
        <v>47213152</v>
      </c>
      <c r="C193">
        <v>47213120</v>
      </c>
      <c r="D193">
        <v>40391830</v>
      </c>
      <c r="E193">
        <v>1</v>
      </c>
      <c r="F193">
        <v>1</v>
      </c>
      <c r="G193">
        <v>1074</v>
      </c>
      <c r="H193">
        <v>3</v>
      </c>
      <c r="I193" t="s">
        <v>307</v>
      </c>
      <c r="J193" t="s">
        <v>308</v>
      </c>
      <c r="K193" t="s">
        <v>309</v>
      </c>
      <c r="L193">
        <v>1348</v>
      </c>
      <c r="N193">
        <v>1009</v>
      </c>
      <c r="O193" t="s">
        <v>241</v>
      </c>
      <c r="P193" t="s">
        <v>241</v>
      </c>
      <c r="Q193">
        <v>1000</v>
      </c>
      <c r="X193">
        <v>4.0000000000000003E-5</v>
      </c>
      <c r="Y193">
        <v>7982.5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4.0000000000000003E-5</v>
      </c>
      <c r="AH193">
        <v>2</v>
      </c>
      <c r="AI193">
        <v>47213128</v>
      </c>
      <c r="AJ193">
        <v>113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ROW(Source!A108)</f>
        <v>108</v>
      </c>
      <c r="B194">
        <v>47213153</v>
      </c>
      <c r="C194">
        <v>47213120</v>
      </c>
      <c r="D194">
        <v>40408943</v>
      </c>
      <c r="E194">
        <v>1</v>
      </c>
      <c r="F194">
        <v>1</v>
      </c>
      <c r="G194">
        <v>1074</v>
      </c>
      <c r="H194">
        <v>3</v>
      </c>
      <c r="I194" t="s">
        <v>310</v>
      </c>
      <c r="J194" t="s">
        <v>311</v>
      </c>
      <c r="K194" t="s">
        <v>312</v>
      </c>
      <c r="L194">
        <v>1356</v>
      </c>
      <c r="N194">
        <v>1010</v>
      </c>
      <c r="O194" t="s">
        <v>313</v>
      </c>
      <c r="P194" t="s">
        <v>313</v>
      </c>
      <c r="Q194">
        <v>1000</v>
      </c>
      <c r="X194">
        <v>4.0999999999999999E-4</v>
      </c>
      <c r="Y194">
        <v>226.68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4.0999999999999999E-4</v>
      </c>
      <c r="AH194">
        <v>2</v>
      </c>
      <c r="AI194">
        <v>47213129</v>
      </c>
      <c r="AJ194">
        <v>114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ROW(Source!A108)</f>
        <v>108</v>
      </c>
      <c r="B195">
        <v>47213154</v>
      </c>
      <c r="C195">
        <v>47213120</v>
      </c>
      <c r="D195">
        <v>40408604</v>
      </c>
      <c r="E195">
        <v>1</v>
      </c>
      <c r="F195">
        <v>1</v>
      </c>
      <c r="G195">
        <v>1074</v>
      </c>
      <c r="H195">
        <v>3</v>
      </c>
      <c r="I195" t="s">
        <v>314</v>
      </c>
      <c r="J195" t="s">
        <v>315</v>
      </c>
      <c r="K195" t="s">
        <v>316</v>
      </c>
      <c r="L195">
        <v>1301</v>
      </c>
      <c r="N195">
        <v>1003</v>
      </c>
      <c r="O195" t="s">
        <v>62</v>
      </c>
      <c r="P195" t="s">
        <v>62</v>
      </c>
      <c r="Q195">
        <v>1</v>
      </c>
      <c r="X195">
        <v>0.96</v>
      </c>
      <c r="Y195">
        <v>0.7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0.96</v>
      </c>
      <c r="AH195">
        <v>2</v>
      </c>
      <c r="AI195">
        <v>47213130</v>
      </c>
      <c r="AJ195">
        <v>115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ROW(Source!A108)</f>
        <v>108</v>
      </c>
      <c r="B196">
        <v>47213155</v>
      </c>
      <c r="C196">
        <v>47213120</v>
      </c>
      <c r="D196">
        <v>40408606</v>
      </c>
      <c r="E196">
        <v>1</v>
      </c>
      <c r="F196">
        <v>1</v>
      </c>
      <c r="G196">
        <v>1074</v>
      </c>
      <c r="H196">
        <v>3</v>
      </c>
      <c r="I196" t="s">
        <v>317</v>
      </c>
      <c r="J196" t="s">
        <v>318</v>
      </c>
      <c r="K196" t="s">
        <v>319</v>
      </c>
      <c r="L196">
        <v>1356</v>
      </c>
      <c r="N196">
        <v>1010</v>
      </c>
      <c r="O196" t="s">
        <v>313</v>
      </c>
      <c r="P196" t="s">
        <v>313</v>
      </c>
      <c r="Q196">
        <v>1000</v>
      </c>
      <c r="X196">
        <v>8.3199999999999993E-3</v>
      </c>
      <c r="Y196">
        <v>6.44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8.3199999999999993E-3</v>
      </c>
      <c r="AH196">
        <v>2</v>
      </c>
      <c r="AI196">
        <v>47213131</v>
      </c>
      <c r="AJ196">
        <v>116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ROW(Source!A108)</f>
        <v>108</v>
      </c>
      <c r="B197">
        <v>47213156</v>
      </c>
      <c r="C197">
        <v>47213120</v>
      </c>
      <c r="D197">
        <v>40361533</v>
      </c>
      <c r="E197">
        <v>1074</v>
      </c>
      <c r="F197">
        <v>1</v>
      </c>
      <c r="G197">
        <v>1074</v>
      </c>
      <c r="H197">
        <v>3</v>
      </c>
      <c r="I197" t="s">
        <v>376</v>
      </c>
      <c r="J197" t="s">
        <v>3</v>
      </c>
      <c r="K197" t="s">
        <v>377</v>
      </c>
      <c r="L197">
        <v>1303</v>
      </c>
      <c r="N197">
        <v>1003</v>
      </c>
      <c r="O197" t="s">
        <v>172</v>
      </c>
      <c r="P197" t="s">
        <v>172</v>
      </c>
      <c r="Q197">
        <v>1000</v>
      </c>
      <c r="X197">
        <v>0.10199999999999999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0.10199999999999999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ROW(Source!A108)</f>
        <v>108</v>
      </c>
      <c r="B198">
        <v>47213157</v>
      </c>
      <c r="C198">
        <v>47213120</v>
      </c>
      <c r="D198">
        <v>40366509</v>
      </c>
      <c r="E198">
        <v>1074</v>
      </c>
      <c r="F198">
        <v>1</v>
      </c>
      <c r="G198">
        <v>1074</v>
      </c>
      <c r="H198">
        <v>3</v>
      </c>
      <c r="I198" t="s">
        <v>378</v>
      </c>
      <c r="J198" t="s">
        <v>3</v>
      </c>
      <c r="K198" t="s">
        <v>379</v>
      </c>
      <c r="L198">
        <v>1354</v>
      </c>
      <c r="N198">
        <v>1010</v>
      </c>
      <c r="O198" t="s">
        <v>77</v>
      </c>
      <c r="P198" t="s">
        <v>77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47213169</v>
      </c>
      <c r="C199">
        <v>47213159</v>
      </c>
      <c r="D199">
        <v>40345168</v>
      </c>
      <c r="E199">
        <v>1074</v>
      </c>
      <c r="F199">
        <v>1</v>
      </c>
      <c r="G199">
        <v>1074</v>
      </c>
      <c r="H199">
        <v>1</v>
      </c>
      <c r="I199" t="s">
        <v>269</v>
      </c>
      <c r="J199" t="s">
        <v>3</v>
      </c>
      <c r="K199" t="s">
        <v>270</v>
      </c>
      <c r="L199">
        <v>1191</v>
      </c>
      <c r="N199">
        <v>1013</v>
      </c>
      <c r="O199" t="s">
        <v>271</v>
      </c>
      <c r="P199" t="s">
        <v>271</v>
      </c>
      <c r="Q199">
        <v>1</v>
      </c>
      <c r="X199">
        <v>155.88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22</v>
      </c>
      <c r="AG199">
        <v>171.46800000000002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47213170</v>
      </c>
      <c r="C200">
        <v>47213159</v>
      </c>
      <c r="D200">
        <v>40421618</v>
      </c>
      <c r="E200">
        <v>1</v>
      </c>
      <c r="F200">
        <v>1</v>
      </c>
      <c r="G200">
        <v>1074</v>
      </c>
      <c r="H200">
        <v>2</v>
      </c>
      <c r="I200" t="s">
        <v>380</v>
      </c>
      <c r="J200" t="s">
        <v>381</v>
      </c>
      <c r="K200" t="s">
        <v>382</v>
      </c>
      <c r="L200">
        <v>1368</v>
      </c>
      <c r="N200">
        <v>1011</v>
      </c>
      <c r="O200" t="s">
        <v>275</v>
      </c>
      <c r="P200" t="s">
        <v>275</v>
      </c>
      <c r="Q200">
        <v>1</v>
      </c>
      <c r="X200">
        <v>19.72</v>
      </c>
      <c r="Y200">
        <v>0</v>
      </c>
      <c r="Z200">
        <v>36.08</v>
      </c>
      <c r="AA200">
        <v>3.1</v>
      </c>
      <c r="AB200">
        <v>0</v>
      </c>
      <c r="AC200">
        <v>0</v>
      </c>
      <c r="AD200">
        <v>1</v>
      </c>
      <c r="AE200">
        <v>0</v>
      </c>
      <c r="AF200" t="s">
        <v>22</v>
      </c>
      <c r="AG200">
        <v>21.692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47213171</v>
      </c>
      <c r="C201">
        <v>47213159</v>
      </c>
      <c r="D201">
        <v>40421776</v>
      </c>
      <c r="E201">
        <v>1</v>
      </c>
      <c r="F201">
        <v>1</v>
      </c>
      <c r="G201">
        <v>1074</v>
      </c>
      <c r="H201">
        <v>2</v>
      </c>
      <c r="I201" t="s">
        <v>283</v>
      </c>
      <c r="J201" t="s">
        <v>284</v>
      </c>
      <c r="K201" t="s">
        <v>285</v>
      </c>
      <c r="L201">
        <v>1368</v>
      </c>
      <c r="N201">
        <v>1011</v>
      </c>
      <c r="O201" t="s">
        <v>275</v>
      </c>
      <c r="P201" t="s">
        <v>275</v>
      </c>
      <c r="Q201">
        <v>1</v>
      </c>
      <c r="X201">
        <v>0.05</v>
      </c>
      <c r="Y201">
        <v>0</v>
      </c>
      <c r="Z201">
        <v>83.1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22</v>
      </c>
      <c r="AG201">
        <v>5.5000000000000007E-2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47213172</v>
      </c>
      <c r="C202">
        <v>47213159</v>
      </c>
      <c r="D202">
        <v>40391248</v>
      </c>
      <c r="E202">
        <v>1</v>
      </c>
      <c r="F202">
        <v>1</v>
      </c>
      <c r="G202">
        <v>1074</v>
      </c>
      <c r="H202">
        <v>3</v>
      </c>
      <c r="I202" t="s">
        <v>280</v>
      </c>
      <c r="J202" t="s">
        <v>281</v>
      </c>
      <c r="K202" t="s">
        <v>282</v>
      </c>
      <c r="L202">
        <v>1346</v>
      </c>
      <c r="N202">
        <v>1009</v>
      </c>
      <c r="O202" t="s">
        <v>279</v>
      </c>
      <c r="P202" t="s">
        <v>279</v>
      </c>
      <c r="Q202">
        <v>1</v>
      </c>
      <c r="X202">
        <v>10</v>
      </c>
      <c r="Y202">
        <v>1.61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ROW(Source!A111)</f>
        <v>111</v>
      </c>
      <c r="B203">
        <v>47213173</v>
      </c>
      <c r="C203">
        <v>47213159</v>
      </c>
      <c r="D203">
        <v>40392228</v>
      </c>
      <c r="E203">
        <v>1</v>
      </c>
      <c r="F203">
        <v>1</v>
      </c>
      <c r="G203">
        <v>1074</v>
      </c>
      <c r="H203">
        <v>3</v>
      </c>
      <c r="I203" t="s">
        <v>383</v>
      </c>
      <c r="J203" t="s">
        <v>384</v>
      </c>
      <c r="K203" t="s">
        <v>385</v>
      </c>
      <c r="L203">
        <v>1327</v>
      </c>
      <c r="N203">
        <v>1005</v>
      </c>
      <c r="O203" t="s">
        <v>386</v>
      </c>
      <c r="P203" t="s">
        <v>386</v>
      </c>
      <c r="Q203">
        <v>1</v>
      </c>
      <c r="X203">
        <v>1</v>
      </c>
      <c r="Y203">
        <v>127.33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1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ROW(Source!A111)</f>
        <v>111</v>
      </c>
      <c r="B204">
        <v>47213174</v>
      </c>
      <c r="C204">
        <v>47213159</v>
      </c>
      <c r="D204">
        <v>40393076</v>
      </c>
      <c r="E204">
        <v>1</v>
      </c>
      <c r="F204">
        <v>1</v>
      </c>
      <c r="G204">
        <v>1074</v>
      </c>
      <c r="H204">
        <v>3</v>
      </c>
      <c r="I204" t="s">
        <v>387</v>
      </c>
      <c r="J204" t="s">
        <v>388</v>
      </c>
      <c r="K204" t="s">
        <v>389</v>
      </c>
      <c r="L204">
        <v>1346</v>
      </c>
      <c r="N204">
        <v>1009</v>
      </c>
      <c r="O204" t="s">
        <v>279</v>
      </c>
      <c r="P204" t="s">
        <v>279</v>
      </c>
      <c r="Q204">
        <v>1</v>
      </c>
      <c r="X204">
        <v>30.6</v>
      </c>
      <c r="Y204">
        <v>6.27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30.6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ROW(Source!A111)</f>
        <v>111</v>
      </c>
      <c r="B205">
        <v>47213175</v>
      </c>
      <c r="C205">
        <v>47213159</v>
      </c>
      <c r="D205">
        <v>40398276</v>
      </c>
      <c r="E205">
        <v>1</v>
      </c>
      <c r="F205">
        <v>1</v>
      </c>
      <c r="G205">
        <v>1074</v>
      </c>
      <c r="H205">
        <v>3</v>
      </c>
      <c r="I205" t="s">
        <v>390</v>
      </c>
      <c r="J205" t="s">
        <v>391</v>
      </c>
      <c r="K205" t="s">
        <v>392</v>
      </c>
      <c r="L205">
        <v>1296</v>
      </c>
      <c r="N205">
        <v>1002</v>
      </c>
      <c r="O205" t="s">
        <v>393</v>
      </c>
      <c r="P205" t="s">
        <v>393</v>
      </c>
      <c r="Q205">
        <v>1</v>
      </c>
      <c r="X205">
        <v>5</v>
      </c>
      <c r="Y205">
        <v>16.260000000000002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5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ROW(Source!A111)</f>
        <v>111</v>
      </c>
      <c r="B206">
        <v>47213176</v>
      </c>
      <c r="C206">
        <v>47213159</v>
      </c>
      <c r="D206">
        <v>40408899</v>
      </c>
      <c r="E206">
        <v>1</v>
      </c>
      <c r="F206">
        <v>1</v>
      </c>
      <c r="G206">
        <v>1074</v>
      </c>
      <c r="H206">
        <v>3</v>
      </c>
      <c r="I206" t="s">
        <v>394</v>
      </c>
      <c r="J206" t="s">
        <v>395</v>
      </c>
      <c r="K206" t="s">
        <v>396</v>
      </c>
      <c r="L206">
        <v>1355</v>
      </c>
      <c r="N206">
        <v>1010</v>
      </c>
      <c r="O206" t="s">
        <v>397</v>
      </c>
      <c r="P206" t="s">
        <v>397</v>
      </c>
      <c r="Q206">
        <v>100</v>
      </c>
      <c r="X206">
        <v>2</v>
      </c>
      <c r="Y206">
        <v>59.47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ROW(Source!A111)</f>
        <v>111</v>
      </c>
      <c r="B207">
        <v>47213177</v>
      </c>
      <c r="C207">
        <v>47213159</v>
      </c>
      <c r="D207">
        <v>40377478</v>
      </c>
      <c r="E207">
        <v>1074</v>
      </c>
      <c r="F207">
        <v>1</v>
      </c>
      <c r="G207">
        <v>1074</v>
      </c>
      <c r="H207">
        <v>3</v>
      </c>
      <c r="I207" t="s">
        <v>398</v>
      </c>
      <c r="J207" t="s">
        <v>3</v>
      </c>
      <c r="K207" t="s">
        <v>399</v>
      </c>
      <c r="L207">
        <v>1391</v>
      </c>
      <c r="N207">
        <v>1013</v>
      </c>
      <c r="O207" t="s">
        <v>198</v>
      </c>
      <c r="P207" t="s">
        <v>198</v>
      </c>
      <c r="Q207">
        <v>1</v>
      </c>
      <c r="X207">
        <v>100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100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ROW(Source!A112)</f>
        <v>112</v>
      </c>
      <c r="B208">
        <v>47213169</v>
      </c>
      <c r="C208">
        <v>47213159</v>
      </c>
      <c r="D208">
        <v>40345168</v>
      </c>
      <c r="E208">
        <v>1074</v>
      </c>
      <c r="F208">
        <v>1</v>
      </c>
      <c r="G208">
        <v>1074</v>
      </c>
      <c r="H208">
        <v>1</v>
      </c>
      <c r="I208" t="s">
        <v>269</v>
      </c>
      <c r="J208" t="s">
        <v>3</v>
      </c>
      <c r="K208" t="s">
        <v>270</v>
      </c>
      <c r="L208">
        <v>1191</v>
      </c>
      <c r="N208">
        <v>1013</v>
      </c>
      <c r="O208" t="s">
        <v>271</v>
      </c>
      <c r="P208" t="s">
        <v>271</v>
      </c>
      <c r="Q208">
        <v>1</v>
      </c>
      <c r="X208">
        <v>155.88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1</v>
      </c>
      <c r="AF208" t="s">
        <v>22</v>
      </c>
      <c r="AG208">
        <v>171.46800000000002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ROW(Source!A112)</f>
        <v>112</v>
      </c>
      <c r="B209">
        <v>47213170</v>
      </c>
      <c r="C209">
        <v>47213159</v>
      </c>
      <c r="D209">
        <v>40421618</v>
      </c>
      <c r="E209">
        <v>1</v>
      </c>
      <c r="F209">
        <v>1</v>
      </c>
      <c r="G209">
        <v>1074</v>
      </c>
      <c r="H209">
        <v>2</v>
      </c>
      <c r="I209" t="s">
        <v>380</v>
      </c>
      <c r="J209" t="s">
        <v>381</v>
      </c>
      <c r="K209" t="s">
        <v>382</v>
      </c>
      <c r="L209">
        <v>1368</v>
      </c>
      <c r="N209">
        <v>1011</v>
      </c>
      <c r="O209" t="s">
        <v>275</v>
      </c>
      <c r="P209" t="s">
        <v>275</v>
      </c>
      <c r="Q209">
        <v>1</v>
      </c>
      <c r="X209">
        <v>19.72</v>
      </c>
      <c r="Y209">
        <v>0</v>
      </c>
      <c r="Z209">
        <v>36.08</v>
      </c>
      <c r="AA209">
        <v>3.1</v>
      </c>
      <c r="AB209">
        <v>0</v>
      </c>
      <c r="AC209">
        <v>0</v>
      </c>
      <c r="AD209">
        <v>1</v>
      </c>
      <c r="AE209">
        <v>0</v>
      </c>
      <c r="AF209" t="s">
        <v>22</v>
      </c>
      <c r="AG209">
        <v>21.692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ROW(Source!A112)</f>
        <v>112</v>
      </c>
      <c r="B210">
        <v>47213171</v>
      </c>
      <c r="C210">
        <v>47213159</v>
      </c>
      <c r="D210">
        <v>40421776</v>
      </c>
      <c r="E210">
        <v>1</v>
      </c>
      <c r="F210">
        <v>1</v>
      </c>
      <c r="G210">
        <v>1074</v>
      </c>
      <c r="H210">
        <v>2</v>
      </c>
      <c r="I210" t="s">
        <v>283</v>
      </c>
      <c r="J210" t="s">
        <v>284</v>
      </c>
      <c r="K210" t="s">
        <v>285</v>
      </c>
      <c r="L210">
        <v>1368</v>
      </c>
      <c r="N210">
        <v>1011</v>
      </c>
      <c r="O210" t="s">
        <v>275</v>
      </c>
      <c r="P210" t="s">
        <v>275</v>
      </c>
      <c r="Q210">
        <v>1</v>
      </c>
      <c r="X210">
        <v>0.05</v>
      </c>
      <c r="Y210">
        <v>0</v>
      </c>
      <c r="Z210">
        <v>83.1</v>
      </c>
      <c r="AA210">
        <v>12.62</v>
      </c>
      <c r="AB210">
        <v>0</v>
      </c>
      <c r="AC210">
        <v>0</v>
      </c>
      <c r="AD210">
        <v>1</v>
      </c>
      <c r="AE210">
        <v>0</v>
      </c>
      <c r="AF210" t="s">
        <v>22</v>
      </c>
      <c r="AG210">
        <v>5.5000000000000007E-2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ROW(Source!A112)</f>
        <v>112</v>
      </c>
      <c r="B211">
        <v>47213172</v>
      </c>
      <c r="C211">
        <v>47213159</v>
      </c>
      <c r="D211">
        <v>40391248</v>
      </c>
      <c r="E211">
        <v>1</v>
      </c>
      <c r="F211">
        <v>1</v>
      </c>
      <c r="G211">
        <v>1074</v>
      </c>
      <c r="H211">
        <v>3</v>
      </c>
      <c r="I211" t="s">
        <v>280</v>
      </c>
      <c r="J211" t="s">
        <v>281</v>
      </c>
      <c r="K211" t="s">
        <v>282</v>
      </c>
      <c r="L211">
        <v>1346</v>
      </c>
      <c r="N211">
        <v>1009</v>
      </c>
      <c r="O211" t="s">
        <v>279</v>
      </c>
      <c r="P211" t="s">
        <v>279</v>
      </c>
      <c r="Q211">
        <v>1</v>
      </c>
      <c r="X211">
        <v>10</v>
      </c>
      <c r="Y211">
        <v>1.61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ROW(Source!A112)</f>
        <v>112</v>
      </c>
      <c r="B212">
        <v>47213173</v>
      </c>
      <c r="C212">
        <v>47213159</v>
      </c>
      <c r="D212">
        <v>40392228</v>
      </c>
      <c r="E212">
        <v>1</v>
      </c>
      <c r="F212">
        <v>1</v>
      </c>
      <c r="G212">
        <v>1074</v>
      </c>
      <c r="H212">
        <v>3</v>
      </c>
      <c r="I212" t="s">
        <v>383</v>
      </c>
      <c r="J212" t="s">
        <v>384</v>
      </c>
      <c r="K212" t="s">
        <v>385</v>
      </c>
      <c r="L212">
        <v>1327</v>
      </c>
      <c r="N212">
        <v>1005</v>
      </c>
      <c r="O212" t="s">
        <v>386</v>
      </c>
      <c r="P212" t="s">
        <v>386</v>
      </c>
      <c r="Q212">
        <v>1</v>
      </c>
      <c r="X212">
        <v>1</v>
      </c>
      <c r="Y212">
        <v>127.33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ROW(Source!A112)</f>
        <v>112</v>
      </c>
      <c r="B213">
        <v>47213174</v>
      </c>
      <c r="C213">
        <v>47213159</v>
      </c>
      <c r="D213">
        <v>40393076</v>
      </c>
      <c r="E213">
        <v>1</v>
      </c>
      <c r="F213">
        <v>1</v>
      </c>
      <c r="G213">
        <v>1074</v>
      </c>
      <c r="H213">
        <v>3</v>
      </c>
      <c r="I213" t="s">
        <v>387</v>
      </c>
      <c r="J213" t="s">
        <v>388</v>
      </c>
      <c r="K213" t="s">
        <v>389</v>
      </c>
      <c r="L213">
        <v>1346</v>
      </c>
      <c r="N213">
        <v>1009</v>
      </c>
      <c r="O213" t="s">
        <v>279</v>
      </c>
      <c r="P213" t="s">
        <v>279</v>
      </c>
      <c r="Q213">
        <v>1</v>
      </c>
      <c r="X213">
        <v>30.6</v>
      </c>
      <c r="Y213">
        <v>6.27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30.6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ROW(Source!A112)</f>
        <v>112</v>
      </c>
      <c r="B214">
        <v>47213175</v>
      </c>
      <c r="C214">
        <v>47213159</v>
      </c>
      <c r="D214">
        <v>40398276</v>
      </c>
      <c r="E214">
        <v>1</v>
      </c>
      <c r="F214">
        <v>1</v>
      </c>
      <c r="G214">
        <v>1074</v>
      </c>
      <c r="H214">
        <v>3</v>
      </c>
      <c r="I214" t="s">
        <v>390</v>
      </c>
      <c r="J214" t="s">
        <v>391</v>
      </c>
      <c r="K214" t="s">
        <v>392</v>
      </c>
      <c r="L214">
        <v>1296</v>
      </c>
      <c r="N214">
        <v>1002</v>
      </c>
      <c r="O214" t="s">
        <v>393</v>
      </c>
      <c r="P214" t="s">
        <v>393</v>
      </c>
      <c r="Q214">
        <v>1</v>
      </c>
      <c r="X214">
        <v>5</v>
      </c>
      <c r="Y214">
        <v>16.260000000000002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5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ROW(Source!A112)</f>
        <v>112</v>
      </c>
      <c r="B215">
        <v>47213176</v>
      </c>
      <c r="C215">
        <v>47213159</v>
      </c>
      <c r="D215">
        <v>40408899</v>
      </c>
      <c r="E215">
        <v>1</v>
      </c>
      <c r="F215">
        <v>1</v>
      </c>
      <c r="G215">
        <v>1074</v>
      </c>
      <c r="H215">
        <v>3</v>
      </c>
      <c r="I215" t="s">
        <v>394</v>
      </c>
      <c r="J215" t="s">
        <v>395</v>
      </c>
      <c r="K215" t="s">
        <v>396</v>
      </c>
      <c r="L215">
        <v>1355</v>
      </c>
      <c r="N215">
        <v>1010</v>
      </c>
      <c r="O215" t="s">
        <v>397</v>
      </c>
      <c r="P215" t="s">
        <v>397</v>
      </c>
      <c r="Q215">
        <v>100</v>
      </c>
      <c r="X215">
        <v>2</v>
      </c>
      <c r="Y215">
        <v>59.47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2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ROW(Source!A112)</f>
        <v>112</v>
      </c>
      <c r="B216">
        <v>47213177</v>
      </c>
      <c r="C216">
        <v>47213159</v>
      </c>
      <c r="D216">
        <v>40377478</v>
      </c>
      <c r="E216">
        <v>1074</v>
      </c>
      <c r="F216">
        <v>1</v>
      </c>
      <c r="G216">
        <v>1074</v>
      </c>
      <c r="H216">
        <v>3</v>
      </c>
      <c r="I216" t="s">
        <v>398</v>
      </c>
      <c r="J216" t="s">
        <v>3</v>
      </c>
      <c r="K216" t="s">
        <v>399</v>
      </c>
      <c r="L216">
        <v>1391</v>
      </c>
      <c r="N216">
        <v>1013</v>
      </c>
      <c r="O216" t="s">
        <v>198</v>
      </c>
      <c r="P216" t="s">
        <v>198</v>
      </c>
      <c r="Q216">
        <v>1</v>
      </c>
      <c r="X216">
        <v>100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100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ROW(Source!A113)</f>
        <v>113</v>
      </c>
      <c r="B217">
        <v>47213188</v>
      </c>
      <c r="C217">
        <v>47213178</v>
      </c>
      <c r="D217">
        <v>40345168</v>
      </c>
      <c r="E217">
        <v>1074</v>
      </c>
      <c r="F217">
        <v>1</v>
      </c>
      <c r="G217">
        <v>1074</v>
      </c>
      <c r="H217">
        <v>1</v>
      </c>
      <c r="I217" t="s">
        <v>269</v>
      </c>
      <c r="J217" t="s">
        <v>3</v>
      </c>
      <c r="K217" t="s">
        <v>270</v>
      </c>
      <c r="L217">
        <v>1191</v>
      </c>
      <c r="N217">
        <v>1013</v>
      </c>
      <c r="O217" t="s">
        <v>271</v>
      </c>
      <c r="P217" t="s">
        <v>271</v>
      </c>
      <c r="Q217">
        <v>1</v>
      </c>
      <c r="X217">
        <v>155.88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57</v>
      </c>
      <c r="AG217">
        <v>205.76160000000002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ROW(Source!A113)</f>
        <v>113</v>
      </c>
      <c r="B218">
        <v>47213189</v>
      </c>
      <c r="C218">
        <v>47213178</v>
      </c>
      <c r="D218">
        <v>40421618</v>
      </c>
      <c r="E218">
        <v>1</v>
      </c>
      <c r="F218">
        <v>1</v>
      </c>
      <c r="G218">
        <v>1074</v>
      </c>
      <c r="H218">
        <v>2</v>
      </c>
      <c r="I218" t="s">
        <v>380</v>
      </c>
      <c r="J218" t="s">
        <v>381</v>
      </c>
      <c r="K218" t="s">
        <v>382</v>
      </c>
      <c r="L218">
        <v>1368</v>
      </c>
      <c r="N218">
        <v>1011</v>
      </c>
      <c r="O218" t="s">
        <v>275</v>
      </c>
      <c r="P218" t="s">
        <v>275</v>
      </c>
      <c r="Q218">
        <v>1</v>
      </c>
      <c r="X218">
        <v>19.72</v>
      </c>
      <c r="Y218">
        <v>0</v>
      </c>
      <c r="Z218">
        <v>36.08</v>
      </c>
      <c r="AA218">
        <v>3.1</v>
      </c>
      <c r="AB218">
        <v>0</v>
      </c>
      <c r="AC218">
        <v>0</v>
      </c>
      <c r="AD218">
        <v>1</v>
      </c>
      <c r="AE218">
        <v>0</v>
      </c>
      <c r="AF218" t="s">
        <v>57</v>
      </c>
      <c r="AG218">
        <v>26.0304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ROW(Source!A113)</f>
        <v>113</v>
      </c>
      <c r="B219">
        <v>47213190</v>
      </c>
      <c r="C219">
        <v>47213178</v>
      </c>
      <c r="D219">
        <v>40421776</v>
      </c>
      <c r="E219">
        <v>1</v>
      </c>
      <c r="F219">
        <v>1</v>
      </c>
      <c r="G219">
        <v>1074</v>
      </c>
      <c r="H219">
        <v>2</v>
      </c>
      <c r="I219" t="s">
        <v>283</v>
      </c>
      <c r="J219" t="s">
        <v>284</v>
      </c>
      <c r="K219" t="s">
        <v>285</v>
      </c>
      <c r="L219">
        <v>1368</v>
      </c>
      <c r="N219">
        <v>1011</v>
      </c>
      <c r="O219" t="s">
        <v>275</v>
      </c>
      <c r="P219" t="s">
        <v>275</v>
      </c>
      <c r="Q219">
        <v>1</v>
      </c>
      <c r="X219">
        <v>0.05</v>
      </c>
      <c r="Y219">
        <v>0</v>
      </c>
      <c r="Z219">
        <v>83.1</v>
      </c>
      <c r="AA219">
        <v>12.62</v>
      </c>
      <c r="AB219">
        <v>0</v>
      </c>
      <c r="AC219">
        <v>0</v>
      </c>
      <c r="AD219">
        <v>1</v>
      </c>
      <c r="AE219">
        <v>0</v>
      </c>
      <c r="AF219" t="s">
        <v>57</v>
      </c>
      <c r="AG219">
        <v>6.6000000000000003E-2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ROW(Source!A113)</f>
        <v>113</v>
      </c>
      <c r="B220">
        <v>47213191</v>
      </c>
      <c r="C220">
        <v>47213178</v>
      </c>
      <c r="D220">
        <v>40391248</v>
      </c>
      <c r="E220">
        <v>1</v>
      </c>
      <c r="F220">
        <v>1</v>
      </c>
      <c r="G220">
        <v>1074</v>
      </c>
      <c r="H220">
        <v>3</v>
      </c>
      <c r="I220" t="s">
        <v>280</v>
      </c>
      <c r="J220" t="s">
        <v>281</v>
      </c>
      <c r="K220" t="s">
        <v>282</v>
      </c>
      <c r="L220">
        <v>1346</v>
      </c>
      <c r="N220">
        <v>1009</v>
      </c>
      <c r="O220" t="s">
        <v>279</v>
      </c>
      <c r="P220" t="s">
        <v>279</v>
      </c>
      <c r="Q220">
        <v>1</v>
      </c>
      <c r="X220">
        <v>10</v>
      </c>
      <c r="Y220">
        <v>1.61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42</v>
      </c>
      <c r="AG220">
        <v>10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ROW(Source!A113)</f>
        <v>113</v>
      </c>
      <c r="B221">
        <v>47213192</v>
      </c>
      <c r="C221">
        <v>47213178</v>
      </c>
      <c r="D221">
        <v>40392228</v>
      </c>
      <c r="E221">
        <v>1</v>
      </c>
      <c r="F221">
        <v>1</v>
      </c>
      <c r="G221">
        <v>1074</v>
      </c>
      <c r="H221">
        <v>3</v>
      </c>
      <c r="I221" t="s">
        <v>383</v>
      </c>
      <c r="J221" t="s">
        <v>384</v>
      </c>
      <c r="K221" t="s">
        <v>385</v>
      </c>
      <c r="L221">
        <v>1327</v>
      </c>
      <c r="N221">
        <v>1005</v>
      </c>
      <c r="O221" t="s">
        <v>386</v>
      </c>
      <c r="P221" t="s">
        <v>386</v>
      </c>
      <c r="Q221">
        <v>1</v>
      </c>
      <c r="X221">
        <v>1</v>
      </c>
      <c r="Y221">
        <v>127.33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42</v>
      </c>
      <c r="AG221">
        <v>1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ROW(Source!A113)</f>
        <v>113</v>
      </c>
      <c r="B222">
        <v>47213193</v>
      </c>
      <c r="C222">
        <v>47213178</v>
      </c>
      <c r="D222">
        <v>40393076</v>
      </c>
      <c r="E222">
        <v>1</v>
      </c>
      <c r="F222">
        <v>1</v>
      </c>
      <c r="G222">
        <v>1074</v>
      </c>
      <c r="H222">
        <v>3</v>
      </c>
      <c r="I222" t="s">
        <v>387</v>
      </c>
      <c r="J222" t="s">
        <v>388</v>
      </c>
      <c r="K222" t="s">
        <v>389</v>
      </c>
      <c r="L222">
        <v>1346</v>
      </c>
      <c r="N222">
        <v>1009</v>
      </c>
      <c r="O222" t="s">
        <v>279</v>
      </c>
      <c r="P222" t="s">
        <v>279</v>
      </c>
      <c r="Q222">
        <v>1</v>
      </c>
      <c r="X222">
        <v>30.6</v>
      </c>
      <c r="Y222">
        <v>6.27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42</v>
      </c>
      <c r="AG222">
        <v>30.6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ROW(Source!A113)</f>
        <v>113</v>
      </c>
      <c r="B223">
        <v>47213194</v>
      </c>
      <c r="C223">
        <v>47213178</v>
      </c>
      <c r="D223">
        <v>40398276</v>
      </c>
      <c r="E223">
        <v>1</v>
      </c>
      <c r="F223">
        <v>1</v>
      </c>
      <c r="G223">
        <v>1074</v>
      </c>
      <c r="H223">
        <v>3</v>
      </c>
      <c r="I223" t="s">
        <v>390</v>
      </c>
      <c r="J223" t="s">
        <v>391</v>
      </c>
      <c r="K223" t="s">
        <v>392</v>
      </c>
      <c r="L223">
        <v>1296</v>
      </c>
      <c r="N223">
        <v>1002</v>
      </c>
      <c r="O223" t="s">
        <v>393</v>
      </c>
      <c r="P223" t="s">
        <v>393</v>
      </c>
      <c r="Q223">
        <v>1</v>
      </c>
      <c r="X223">
        <v>5</v>
      </c>
      <c r="Y223">
        <v>16.260000000000002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42</v>
      </c>
      <c r="AG223">
        <v>5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ROW(Source!A113)</f>
        <v>113</v>
      </c>
      <c r="B224">
        <v>47213195</v>
      </c>
      <c r="C224">
        <v>47213178</v>
      </c>
      <c r="D224">
        <v>40408899</v>
      </c>
      <c r="E224">
        <v>1</v>
      </c>
      <c r="F224">
        <v>1</v>
      </c>
      <c r="G224">
        <v>1074</v>
      </c>
      <c r="H224">
        <v>3</v>
      </c>
      <c r="I224" t="s">
        <v>394</v>
      </c>
      <c r="J224" t="s">
        <v>395</v>
      </c>
      <c r="K224" t="s">
        <v>396</v>
      </c>
      <c r="L224">
        <v>1355</v>
      </c>
      <c r="N224">
        <v>1010</v>
      </c>
      <c r="O224" t="s">
        <v>397</v>
      </c>
      <c r="P224" t="s">
        <v>397</v>
      </c>
      <c r="Q224">
        <v>100</v>
      </c>
      <c r="X224">
        <v>2</v>
      </c>
      <c r="Y224">
        <v>59.47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42</v>
      </c>
      <c r="AG224">
        <v>2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ROW(Source!A113)</f>
        <v>113</v>
      </c>
      <c r="B225">
        <v>47213196</v>
      </c>
      <c r="C225">
        <v>47213178</v>
      </c>
      <c r="D225">
        <v>40377478</v>
      </c>
      <c r="E225">
        <v>1074</v>
      </c>
      <c r="F225">
        <v>1</v>
      </c>
      <c r="G225">
        <v>1074</v>
      </c>
      <c r="H225">
        <v>3</v>
      </c>
      <c r="I225" t="s">
        <v>398</v>
      </c>
      <c r="J225" t="s">
        <v>3</v>
      </c>
      <c r="K225" t="s">
        <v>399</v>
      </c>
      <c r="L225">
        <v>1391</v>
      </c>
      <c r="N225">
        <v>1013</v>
      </c>
      <c r="O225" t="s">
        <v>198</v>
      </c>
      <c r="P225" t="s">
        <v>198</v>
      </c>
      <c r="Q225">
        <v>1</v>
      </c>
      <c r="X225">
        <v>100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42</v>
      </c>
      <c r="AG225">
        <v>100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ROW(Source!A114)</f>
        <v>114</v>
      </c>
      <c r="B226">
        <v>47213188</v>
      </c>
      <c r="C226">
        <v>47213178</v>
      </c>
      <c r="D226">
        <v>40345168</v>
      </c>
      <c r="E226">
        <v>1074</v>
      </c>
      <c r="F226">
        <v>1</v>
      </c>
      <c r="G226">
        <v>1074</v>
      </c>
      <c r="H226">
        <v>1</v>
      </c>
      <c r="I226" t="s">
        <v>269</v>
      </c>
      <c r="J226" t="s">
        <v>3</v>
      </c>
      <c r="K226" t="s">
        <v>270</v>
      </c>
      <c r="L226">
        <v>1191</v>
      </c>
      <c r="N226">
        <v>1013</v>
      </c>
      <c r="O226" t="s">
        <v>271</v>
      </c>
      <c r="P226" t="s">
        <v>271</v>
      </c>
      <c r="Q226">
        <v>1</v>
      </c>
      <c r="X226">
        <v>155.88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57</v>
      </c>
      <c r="AG226">
        <v>205.76160000000002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ROW(Source!A114)</f>
        <v>114</v>
      </c>
      <c r="B227">
        <v>47213189</v>
      </c>
      <c r="C227">
        <v>47213178</v>
      </c>
      <c r="D227">
        <v>40421618</v>
      </c>
      <c r="E227">
        <v>1</v>
      </c>
      <c r="F227">
        <v>1</v>
      </c>
      <c r="G227">
        <v>1074</v>
      </c>
      <c r="H227">
        <v>2</v>
      </c>
      <c r="I227" t="s">
        <v>380</v>
      </c>
      <c r="J227" t="s">
        <v>381</v>
      </c>
      <c r="K227" t="s">
        <v>382</v>
      </c>
      <c r="L227">
        <v>1368</v>
      </c>
      <c r="N227">
        <v>1011</v>
      </c>
      <c r="O227" t="s">
        <v>275</v>
      </c>
      <c r="P227" t="s">
        <v>275</v>
      </c>
      <c r="Q227">
        <v>1</v>
      </c>
      <c r="X227">
        <v>19.72</v>
      </c>
      <c r="Y227">
        <v>0</v>
      </c>
      <c r="Z227">
        <v>36.08</v>
      </c>
      <c r="AA227">
        <v>3.1</v>
      </c>
      <c r="AB227">
        <v>0</v>
      </c>
      <c r="AC227">
        <v>0</v>
      </c>
      <c r="AD227">
        <v>1</v>
      </c>
      <c r="AE227">
        <v>0</v>
      </c>
      <c r="AF227" t="s">
        <v>57</v>
      </c>
      <c r="AG227">
        <v>26.0304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ROW(Source!A114)</f>
        <v>114</v>
      </c>
      <c r="B228">
        <v>47213190</v>
      </c>
      <c r="C228">
        <v>47213178</v>
      </c>
      <c r="D228">
        <v>40421776</v>
      </c>
      <c r="E228">
        <v>1</v>
      </c>
      <c r="F228">
        <v>1</v>
      </c>
      <c r="G228">
        <v>1074</v>
      </c>
      <c r="H228">
        <v>2</v>
      </c>
      <c r="I228" t="s">
        <v>283</v>
      </c>
      <c r="J228" t="s">
        <v>284</v>
      </c>
      <c r="K228" t="s">
        <v>285</v>
      </c>
      <c r="L228">
        <v>1368</v>
      </c>
      <c r="N228">
        <v>1011</v>
      </c>
      <c r="O228" t="s">
        <v>275</v>
      </c>
      <c r="P228" t="s">
        <v>275</v>
      </c>
      <c r="Q228">
        <v>1</v>
      </c>
      <c r="X228">
        <v>0.05</v>
      </c>
      <c r="Y228">
        <v>0</v>
      </c>
      <c r="Z228">
        <v>83.1</v>
      </c>
      <c r="AA228">
        <v>12.62</v>
      </c>
      <c r="AB228">
        <v>0</v>
      </c>
      <c r="AC228">
        <v>0</v>
      </c>
      <c r="AD228">
        <v>1</v>
      </c>
      <c r="AE228">
        <v>0</v>
      </c>
      <c r="AF228" t="s">
        <v>57</v>
      </c>
      <c r="AG228">
        <v>6.6000000000000003E-2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ROW(Source!A114)</f>
        <v>114</v>
      </c>
      <c r="B229">
        <v>47213191</v>
      </c>
      <c r="C229">
        <v>47213178</v>
      </c>
      <c r="D229">
        <v>40391248</v>
      </c>
      <c r="E229">
        <v>1</v>
      </c>
      <c r="F229">
        <v>1</v>
      </c>
      <c r="G229">
        <v>1074</v>
      </c>
      <c r="H229">
        <v>3</v>
      </c>
      <c r="I229" t="s">
        <v>280</v>
      </c>
      <c r="J229" t="s">
        <v>281</v>
      </c>
      <c r="K229" t="s">
        <v>282</v>
      </c>
      <c r="L229">
        <v>1346</v>
      </c>
      <c r="N229">
        <v>1009</v>
      </c>
      <c r="O229" t="s">
        <v>279</v>
      </c>
      <c r="P229" t="s">
        <v>279</v>
      </c>
      <c r="Q229">
        <v>1</v>
      </c>
      <c r="X229">
        <v>10</v>
      </c>
      <c r="Y229">
        <v>1.61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42</v>
      </c>
      <c r="AG229">
        <v>10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ROW(Source!A114)</f>
        <v>114</v>
      </c>
      <c r="B230">
        <v>47213192</v>
      </c>
      <c r="C230">
        <v>47213178</v>
      </c>
      <c r="D230">
        <v>40392228</v>
      </c>
      <c r="E230">
        <v>1</v>
      </c>
      <c r="F230">
        <v>1</v>
      </c>
      <c r="G230">
        <v>1074</v>
      </c>
      <c r="H230">
        <v>3</v>
      </c>
      <c r="I230" t="s">
        <v>383</v>
      </c>
      <c r="J230" t="s">
        <v>384</v>
      </c>
      <c r="K230" t="s">
        <v>385</v>
      </c>
      <c r="L230">
        <v>1327</v>
      </c>
      <c r="N230">
        <v>1005</v>
      </c>
      <c r="O230" t="s">
        <v>386</v>
      </c>
      <c r="P230" t="s">
        <v>386</v>
      </c>
      <c r="Q230">
        <v>1</v>
      </c>
      <c r="X230">
        <v>1</v>
      </c>
      <c r="Y230">
        <v>127.33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42</v>
      </c>
      <c r="AG230">
        <v>1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ROW(Source!A114)</f>
        <v>114</v>
      </c>
      <c r="B231">
        <v>47213193</v>
      </c>
      <c r="C231">
        <v>47213178</v>
      </c>
      <c r="D231">
        <v>40393076</v>
      </c>
      <c r="E231">
        <v>1</v>
      </c>
      <c r="F231">
        <v>1</v>
      </c>
      <c r="G231">
        <v>1074</v>
      </c>
      <c r="H231">
        <v>3</v>
      </c>
      <c r="I231" t="s">
        <v>387</v>
      </c>
      <c r="J231" t="s">
        <v>388</v>
      </c>
      <c r="K231" t="s">
        <v>389</v>
      </c>
      <c r="L231">
        <v>1346</v>
      </c>
      <c r="N231">
        <v>1009</v>
      </c>
      <c r="O231" t="s">
        <v>279</v>
      </c>
      <c r="P231" t="s">
        <v>279</v>
      </c>
      <c r="Q231">
        <v>1</v>
      </c>
      <c r="X231">
        <v>30.6</v>
      </c>
      <c r="Y231">
        <v>6.27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42</v>
      </c>
      <c r="AG231">
        <v>30.6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ROW(Source!A114)</f>
        <v>114</v>
      </c>
      <c r="B232">
        <v>47213194</v>
      </c>
      <c r="C232">
        <v>47213178</v>
      </c>
      <c r="D232">
        <v>40398276</v>
      </c>
      <c r="E232">
        <v>1</v>
      </c>
      <c r="F232">
        <v>1</v>
      </c>
      <c r="G232">
        <v>1074</v>
      </c>
      <c r="H232">
        <v>3</v>
      </c>
      <c r="I232" t="s">
        <v>390</v>
      </c>
      <c r="J232" t="s">
        <v>391</v>
      </c>
      <c r="K232" t="s">
        <v>392</v>
      </c>
      <c r="L232">
        <v>1296</v>
      </c>
      <c r="N232">
        <v>1002</v>
      </c>
      <c r="O232" t="s">
        <v>393</v>
      </c>
      <c r="P232" t="s">
        <v>393</v>
      </c>
      <c r="Q232">
        <v>1</v>
      </c>
      <c r="X232">
        <v>5</v>
      </c>
      <c r="Y232">
        <v>16.260000000000002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42</v>
      </c>
      <c r="AG232">
        <v>5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ROW(Source!A114)</f>
        <v>114</v>
      </c>
      <c r="B233">
        <v>47213195</v>
      </c>
      <c r="C233">
        <v>47213178</v>
      </c>
      <c r="D233">
        <v>40408899</v>
      </c>
      <c r="E233">
        <v>1</v>
      </c>
      <c r="F233">
        <v>1</v>
      </c>
      <c r="G233">
        <v>1074</v>
      </c>
      <c r="H233">
        <v>3</v>
      </c>
      <c r="I233" t="s">
        <v>394</v>
      </c>
      <c r="J233" t="s">
        <v>395</v>
      </c>
      <c r="K233" t="s">
        <v>396</v>
      </c>
      <c r="L233">
        <v>1355</v>
      </c>
      <c r="N233">
        <v>1010</v>
      </c>
      <c r="O233" t="s">
        <v>397</v>
      </c>
      <c r="P233" t="s">
        <v>397</v>
      </c>
      <c r="Q233">
        <v>100</v>
      </c>
      <c r="X233">
        <v>2</v>
      </c>
      <c r="Y233">
        <v>59.47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42</v>
      </c>
      <c r="AG233">
        <v>2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ROW(Source!A114)</f>
        <v>114</v>
      </c>
      <c r="B234">
        <v>47213196</v>
      </c>
      <c r="C234">
        <v>47213178</v>
      </c>
      <c r="D234">
        <v>40377478</v>
      </c>
      <c r="E234">
        <v>1074</v>
      </c>
      <c r="F234">
        <v>1</v>
      </c>
      <c r="G234">
        <v>1074</v>
      </c>
      <c r="H234">
        <v>3</v>
      </c>
      <c r="I234" t="s">
        <v>398</v>
      </c>
      <c r="J234" t="s">
        <v>3</v>
      </c>
      <c r="K234" t="s">
        <v>399</v>
      </c>
      <c r="L234">
        <v>1391</v>
      </c>
      <c r="N234">
        <v>1013</v>
      </c>
      <c r="O234" t="s">
        <v>198</v>
      </c>
      <c r="P234" t="s">
        <v>198</v>
      </c>
      <c r="Q234">
        <v>1</v>
      </c>
      <c r="X234">
        <v>100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42</v>
      </c>
      <c r="AG234">
        <v>100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ROW(Source!A152)</f>
        <v>152</v>
      </c>
      <c r="B235">
        <v>47213204</v>
      </c>
      <c r="C235">
        <v>47213198</v>
      </c>
      <c r="D235">
        <v>40345168</v>
      </c>
      <c r="E235">
        <v>1074</v>
      </c>
      <c r="F235">
        <v>1</v>
      </c>
      <c r="G235">
        <v>1074</v>
      </c>
      <c r="H235">
        <v>1</v>
      </c>
      <c r="I235" t="s">
        <v>269</v>
      </c>
      <c r="J235" t="s">
        <v>3</v>
      </c>
      <c r="K235" t="s">
        <v>270</v>
      </c>
      <c r="L235">
        <v>1191</v>
      </c>
      <c r="N235">
        <v>1013</v>
      </c>
      <c r="O235" t="s">
        <v>271</v>
      </c>
      <c r="P235" t="s">
        <v>271</v>
      </c>
      <c r="Q235">
        <v>1</v>
      </c>
      <c r="X235">
        <v>155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205</v>
      </c>
      <c r="AG235">
        <v>170.5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ROW(Source!A152)</f>
        <v>152</v>
      </c>
      <c r="B236">
        <v>47213205</v>
      </c>
      <c r="C236">
        <v>47213198</v>
      </c>
      <c r="D236">
        <v>40421373</v>
      </c>
      <c r="E236">
        <v>1</v>
      </c>
      <c r="F236">
        <v>1</v>
      </c>
      <c r="G236">
        <v>1074</v>
      </c>
      <c r="H236">
        <v>2</v>
      </c>
      <c r="I236" t="s">
        <v>400</v>
      </c>
      <c r="J236" t="s">
        <v>401</v>
      </c>
      <c r="K236" t="s">
        <v>402</v>
      </c>
      <c r="L236">
        <v>1368</v>
      </c>
      <c r="N236">
        <v>1011</v>
      </c>
      <c r="O236" t="s">
        <v>275</v>
      </c>
      <c r="P236" t="s">
        <v>275</v>
      </c>
      <c r="Q236">
        <v>1</v>
      </c>
      <c r="X236">
        <v>37.5</v>
      </c>
      <c r="Y236">
        <v>0</v>
      </c>
      <c r="Z236">
        <v>41.45</v>
      </c>
      <c r="AA236">
        <v>12.62</v>
      </c>
      <c r="AB236">
        <v>0</v>
      </c>
      <c r="AC236">
        <v>0</v>
      </c>
      <c r="AD236">
        <v>1</v>
      </c>
      <c r="AE236">
        <v>0</v>
      </c>
      <c r="AF236" t="s">
        <v>205</v>
      </c>
      <c r="AG236">
        <v>41.25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ROW(Source!A152)</f>
        <v>152</v>
      </c>
      <c r="B237">
        <v>47213206</v>
      </c>
      <c r="C237">
        <v>47213198</v>
      </c>
      <c r="D237">
        <v>40421857</v>
      </c>
      <c r="E237">
        <v>1</v>
      </c>
      <c r="F237">
        <v>1</v>
      </c>
      <c r="G237">
        <v>1074</v>
      </c>
      <c r="H237">
        <v>2</v>
      </c>
      <c r="I237" t="s">
        <v>403</v>
      </c>
      <c r="J237" t="s">
        <v>404</v>
      </c>
      <c r="K237" t="s">
        <v>405</v>
      </c>
      <c r="L237">
        <v>1368</v>
      </c>
      <c r="N237">
        <v>1011</v>
      </c>
      <c r="O237" t="s">
        <v>275</v>
      </c>
      <c r="P237" t="s">
        <v>275</v>
      </c>
      <c r="Q237">
        <v>1</v>
      </c>
      <c r="X237">
        <v>75</v>
      </c>
      <c r="Y237">
        <v>0</v>
      </c>
      <c r="Z237">
        <v>0.5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205</v>
      </c>
      <c r="AG237">
        <v>82.5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ROW(Source!A152)</f>
        <v>152</v>
      </c>
      <c r="B238">
        <v>47213207</v>
      </c>
      <c r="C238">
        <v>47213198</v>
      </c>
      <c r="D238">
        <v>40421204</v>
      </c>
      <c r="E238">
        <v>1</v>
      </c>
      <c r="F238">
        <v>1</v>
      </c>
      <c r="G238">
        <v>1074</v>
      </c>
      <c r="H238">
        <v>2</v>
      </c>
      <c r="I238" t="s">
        <v>338</v>
      </c>
      <c r="J238" t="s">
        <v>339</v>
      </c>
      <c r="K238" t="s">
        <v>340</v>
      </c>
      <c r="L238">
        <v>1368</v>
      </c>
      <c r="N238">
        <v>1011</v>
      </c>
      <c r="O238" t="s">
        <v>275</v>
      </c>
      <c r="P238" t="s">
        <v>275</v>
      </c>
      <c r="Q238">
        <v>1</v>
      </c>
      <c r="X238">
        <v>1.55</v>
      </c>
      <c r="Y238">
        <v>0</v>
      </c>
      <c r="Z238">
        <v>219.56</v>
      </c>
      <c r="AA238">
        <v>18.62</v>
      </c>
      <c r="AB238">
        <v>0</v>
      </c>
      <c r="AC238">
        <v>0</v>
      </c>
      <c r="AD238">
        <v>1</v>
      </c>
      <c r="AE238">
        <v>0</v>
      </c>
      <c r="AF238" t="s">
        <v>205</v>
      </c>
      <c r="AG238">
        <v>1.7050000000000003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ROW(Source!A152)</f>
        <v>152</v>
      </c>
      <c r="B239">
        <v>47213208</v>
      </c>
      <c r="C239">
        <v>47213198</v>
      </c>
      <c r="D239">
        <v>40347429</v>
      </c>
      <c r="E239">
        <v>1074</v>
      </c>
      <c r="F239">
        <v>1</v>
      </c>
      <c r="G239">
        <v>1074</v>
      </c>
      <c r="H239">
        <v>2</v>
      </c>
      <c r="I239" t="s">
        <v>371</v>
      </c>
      <c r="J239" t="s">
        <v>3</v>
      </c>
      <c r="K239" t="s">
        <v>372</v>
      </c>
      <c r="L239">
        <v>1344</v>
      </c>
      <c r="N239">
        <v>1008</v>
      </c>
      <c r="O239" t="s">
        <v>373</v>
      </c>
      <c r="P239" t="s">
        <v>373</v>
      </c>
      <c r="Q239">
        <v>1</v>
      </c>
      <c r="X239">
        <v>3.74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205</v>
      </c>
      <c r="AG239">
        <v>4.1140000000000008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ROW(Source!A153)</f>
        <v>153</v>
      </c>
      <c r="B240">
        <v>47213204</v>
      </c>
      <c r="C240">
        <v>47213198</v>
      </c>
      <c r="D240">
        <v>40345168</v>
      </c>
      <c r="E240">
        <v>1074</v>
      </c>
      <c r="F240">
        <v>1</v>
      </c>
      <c r="G240">
        <v>1074</v>
      </c>
      <c r="H240">
        <v>1</v>
      </c>
      <c r="I240" t="s">
        <v>269</v>
      </c>
      <c r="J240" t="s">
        <v>3</v>
      </c>
      <c r="K240" t="s">
        <v>270</v>
      </c>
      <c r="L240">
        <v>1191</v>
      </c>
      <c r="N240">
        <v>1013</v>
      </c>
      <c r="O240" t="s">
        <v>271</v>
      </c>
      <c r="P240" t="s">
        <v>271</v>
      </c>
      <c r="Q240">
        <v>1</v>
      </c>
      <c r="X240">
        <v>155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205</v>
      </c>
      <c r="AG240">
        <v>170.5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ROW(Source!A153)</f>
        <v>153</v>
      </c>
      <c r="B241">
        <v>47213205</v>
      </c>
      <c r="C241">
        <v>47213198</v>
      </c>
      <c r="D241">
        <v>40421373</v>
      </c>
      <c r="E241">
        <v>1</v>
      </c>
      <c r="F241">
        <v>1</v>
      </c>
      <c r="G241">
        <v>1074</v>
      </c>
      <c r="H241">
        <v>2</v>
      </c>
      <c r="I241" t="s">
        <v>400</v>
      </c>
      <c r="J241" t="s">
        <v>401</v>
      </c>
      <c r="K241" t="s">
        <v>402</v>
      </c>
      <c r="L241">
        <v>1368</v>
      </c>
      <c r="N241">
        <v>1011</v>
      </c>
      <c r="O241" t="s">
        <v>275</v>
      </c>
      <c r="P241" t="s">
        <v>275</v>
      </c>
      <c r="Q241">
        <v>1</v>
      </c>
      <c r="X241">
        <v>37.5</v>
      </c>
      <c r="Y241">
        <v>0</v>
      </c>
      <c r="Z241">
        <v>41.45</v>
      </c>
      <c r="AA241">
        <v>12.62</v>
      </c>
      <c r="AB241">
        <v>0</v>
      </c>
      <c r="AC241">
        <v>0</v>
      </c>
      <c r="AD241">
        <v>1</v>
      </c>
      <c r="AE241">
        <v>0</v>
      </c>
      <c r="AF241" t="s">
        <v>205</v>
      </c>
      <c r="AG241">
        <v>41.25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ROW(Source!A153)</f>
        <v>153</v>
      </c>
      <c r="B242">
        <v>47213206</v>
      </c>
      <c r="C242">
        <v>47213198</v>
      </c>
      <c r="D242">
        <v>40421857</v>
      </c>
      <c r="E242">
        <v>1</v>
      </c>
      <c r="F242">
        <v>1</v>
      </c>
      <c r="G242">
        <v>1074</v>
      </c>
      <c r="H242">
        <v>2</v>
      </c>
      <c r="I242" t="s">
        <v>403</v>
      </c>
      <c r="J242" t="s">
        <v>404</v>
      </c>
      <c r="K242" t="s">
        <v>405</v>
      </c>
      <c r="L242">
        <v>1368</v>
      </c>
      <c r="N242">
        <v>1011</v>
      </c>
      <c r="O242" t="s">
        <v>275</v>
      </c>
      <c r="P242" t="s">
        <v>275</v>
      </c>
      <c r="Q242">
        <v>1</v>
      </c>
      <c r="X242">
        <v>75</v>
      </c>
      <c r="Y242">
        <v>0</v>
      </c>
      <c r="Z242">
        <v>0.5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205</v>
      </c>
      <c r="AG242">
        <v>82.5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ROW(Source!A153)</f>
        <v>153</v>
      </c>
      <c r="B243">
        <v>47213207</v>
      </c>
      <c r="C243">
        <v>47213198</v>
      </c>
      <c r="D243">
        <v>40421204</v>
      </c>
      <c r="E243">
        <v>1</v>
      </c>
      <c r="F243">
        <v>1</v>
      </c>
      <c r="G243">
        <v>1074</v>
      </c>
      <c r="H243">
        <v>2</v>
      </c>
      <c r="I243" t="s">
        <v>338</v>
      </c>
      <c r="J243" t="s">
        <v>339</v>
      </c>
      <c r="K243" t="s">
        <v>340</v>
      </c>
      <c r="L243">
        <v>1368</v>
      </c>
      <c r="N243">
        <v>1011</v>
      </c>
      <c r="O243" t="s">
        <v>275</v>
      </c>
      <c r="P243" t="s">
        <v>275</v>
      </c>
      <c r="Q243">
        <v>1</v>
      </c>
      <c r="X243">
        <v>1.55</v>
      </c>
      <c r="Y243">
        <v>0</v>
      </c>
      <c r="Z243">
        <v>219.56</v>
      </c>
      <c r="AA243">
        <v>18.62</v>
      </c>
      <c r="AB243">
        <v>0</v>
      </c>
      <c r="AC243">
        <v>0</v>
      </c>
      <c r="AD243">
        <v>1</v>
      </c>
      <c r="AE243">
        <v>0</v>
      </c>
      <c r="AF243" t="s">
        <v>205</v>
      </c>
      <c r="AG243">
        <v>1.7050000000000003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ROW(Source!A153)</f>
        <v>153</v>
      </c>
      <c r="B244">
        <v>47213208</v>
      </c>
      <c r="C244">
        <v>47213198</v>
      </c>
      <c r="D244">
        <v>40347429</v>
      </c>
      <c r="E244">
        <v>1074</v>
      </c>
      <c r="F244">
        <v>1</v>
      </c>
      <c r="G244">
        <v>1074</v>
      </c>
      <c r="H244">
        <v>2</v>
      </c>
      <c r="I244" t="s">
        <v>371</v>
      </c>
      <c r="J244" t="s">
        <v>3</v>
      </c>
      <c r="K244" t="s">
        <v>372</v>
      </c>
      <c r="L244">
        <v>1344</v>
      </c>
      <c r="N244">
        <v>1008</v>
      </c>
      <c r="O244" t="s">
        <v>373</v>
      </c>
      <c r="P244" t="s">
        <v>373</v>
      </c>
      <c r="Q244">
        <v>1</v>
      </c>
      <c r="X244">
        <v>3.74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205</v>
      </c>
      <c r="AG244">
        <v>4.1140000000000008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ROW(Source!A154)</f>
        <v>154</v>
      </c>
      <c r="B245">
        <v>47213214</v>
      </c>
      <c r="C245">
        <v>47213209</v>
      </c>
      <c r="D245">
        <v>40345168</v>
      </c>
      <c r="E245">
        <v>1074</v>
      </c>
      <c r="F245">
        <v>1</v>
      </c>
      <c r="G245">
        <v>1074</v>
      </c>
      <c r="H245">
        <v>1</v>
      </c>
      <c r="I245" t="s">
        <v>269</v>
      </c>
      <c r="J245" t="s">
        <v>3</v>
      </c>
      <c r="K245" t="s">
        <v>270</v>
      </c>
      <c r="L245">
        <v>1191</v>
      </c>
      <c r="N245">
        <v>1013</v>
      </c>
      <c r="O245" t="s">
        <v>271</v>
      </c>
      <c r="P245" t="s">
        <v>271</v>
      </c>
      <c r="Q245">
        <v>1</v>
      </c>
      <c r="X245">
        <v>11.7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205</v>
      </c>
      <c r="AG245">
        <v>12.870000000000001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ROW(Source!A154)</f>
        <v>154</v>
      </c>
      <c r="B246">
        <v>47213215</v>
      </c>
      <c r="C246">
        <v>47213209</v>
      </c>
      <c r="D246">
        <v>40420997</v>
      </c>
      <c r="E246">
        <v>1</v>
      </c>
      <c r="F246">
        <v>1</v>
      </c>
      <c r="G246">
        <v>1074</v>
      </c>
      <c r="H246">
        <v>2</v>
      </c>
      <c r="I246" t="s">
        <v>329</v>
      </c>
      <c r="J246" t="s">
        <v>330</v>
      </c>
      <c r="K246" t="s">
        <v>331</v>
      </c>
      <c r="L246">
        <v>1368</v>
      </c>
      <c r="N246">
        <v>1011</v>
      </c>
      <c r="O246" t="s">
        <v>275</v>
      </c>
      <c r="P246" t="s">
        <v>275</v>
      </c>
      <c r="Q246">
        <v>1</v>
      </c>
      <c r="X246">
        <v>1.26</v>
      </c>
      <c r="Y246">
        <v>0</v>
      </c>
      <c r="Z246">
        <v>120.32</v>
      </c>
      <c r="AA246">
        <v>12.62</v>
      </c>
      <c r="AB246">
        <v>0</v>
      </c>
      <c r="AC246">
        <v>0</v>
      </c>
      <c r="AD246">
        <v>1</v>
      </c>
      <c r="AE246">
        <v>0</v>
      </c>
      <c r="AF246" t="s">
        <v>205</v>
      </c>
      <c r="AG246">
        <v>1.3860000000000001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ROW(Source!A154)</f>
        <v>154</v>
      </c>
      <c r="B247">
        <v>47213216</v>
      </c>
      <c r="C247">
        <v>47213209</v>
      </c>
      <c r="D247">
        <v>40421204</v>
      </c>
      <c r="E247">
        <v>1</v>
      </c>
      <c r="F247">
        <v>1</v>
      </c>
      <c r="G247">
        <v>1074</v>
      </c>
      <c r="H247">
        <v>2</v>
      </c>
      <c r="I247" t="s">
        <v>338</v>
      </c>
      <c r="J247" t="s">
        <v>339</v>
      </c>
      <c r="K247" t="s">
        <v>340</v>
      </c>
      <c r="L247">
        <v>1368</v>
      </c>
      <c r="N247">
        <v>1011</v>
      </c>
      <c r="O247" t="s">
        <v>275</v>
      </c>
      <c r="P247" t="s">
        <v>275</v>
      </c>
      <c r="Q247">
        <v>1</v>
      </c>
      <c r="X247">
        <v>1.7</v>
      </c>
      <c r="Y247">
        <v>0</v>
      </c>
      <c r="Z247">
        <v>219.56</v>
      </c>
      <c r="AA247">
        <v>18.62</v>
      </c>
      <c r="AB247">
        <v>0</v>
      </c>
      <c r="AC247">
        <v>0</v>
      </c>
      <c r="AD247">
        <v>1</v>
      </c>
      <c r="AE247">
        <v>0</v>
      </c>
      <c r="AF247" t="s">
        <v>205</v>
      </c>
      <c r="AG247">
        <v>1.87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ROW(Source!A154)</f>
        <v>154</v>
      </c>
      <c r="B248">
        <v>47213217</v>
      </c>
      <c r="C248">
        <v>47213209</v>
      </c>
      <c r="D248">
        <v>40347429</v>
      </c>
      <c r="E248">
        <v>1074</v>
      </c>
      <c r="F248">
        <v>1</v>
      </c>
      <c r="G248">
        <v>1074</v>
      </c>
      <c r="H248">
        <v>2</v>
      </c>
      <c r="I248" t="s">
        <v>371</v>
      </c>
      <c r="J248" t="s">
        <v>3</v>
      </c>
      <c r="K248" t="s">
        <v>372</v>
      </c>
      <c r="L248">
        <v>1344</v>
      </c>
      <c r="N248">
        <v>1008</v>
      </c>
      <c r="O248" t="s">
        <v>373</v>
      </c>
      <c r="P248" t="s">
        <v>373</v>
      </c>
      <c r="Q248">
        <v>1</v>
      </c>
      <c r="X248">
        <v>42.41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205</v>
      </c>
      <c r="AG248">
        <v>46.651000000000003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ROW(Source!A155)</f>
        <v>155</v>
      </c>
      <c r="B249">
        <v>47213214</v>
      </c>
      <c r="C249">
        <v>47213209</v>
      </c>
      <c r="D249">
        <v>40345168</v>
      </c>
      <c r="E249">
        <v>1074</v>
      </c>
      <c r="F249">
        <v>1</v>
      </c>
      <c r="G249">
        <v>1074</v>
      </c>
      <c r="H249">
        <v>1</v>
      </c>
      <c r="I249" t="s">
        <v>269</v>
      </c>
      <c r="J249" t="s">
        <v>3</v>
      </c>
      <c r="K249" t="s">
        <v>270</v>
      </c>
      <c r="L249">
        <v>1191</v>
      </c>
      <c r="N249">
        <v>1013</v>
      </c>
      <c r="O249" t="s">
        <v>271</v>
      </c>
      <c r="P249" t="s">
        <v>271</v>
      </c>
      <c r="Q249">
        <v>1</v>
      </c>
      <c r="X249">
        <v>11.7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205</v>
      </c>
      <c r="AG249">
        <v>12.870000000000001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ROW(Source!A155)</f>
        <v>155</v>
      </c>
      <c r="B250">
        <v>47213215</v>
      </c>
      <c r="C250">
        <v>47213209</v>
      </c>
      <c r="D250">
        <v>40420997</v>
      </c>
      <c r="E250">
        <v>1</v>
      </c>
      <c r="F250">
        <v>1</v>
      </c>
      <c r="G250">
        <v>1074</v>
      </c>
      <c r="H250">
        <v>2</v>
      </c>
      <c r="I250" t="s">
        <v>329</v>
      </c>
      <c r="J250" t="s">
        <v>330</v>
      </c>
      <c r="K250" t="s">
        <v>331</v>
      </c>
      <c r="L250">
        <v>1368</v>
      </c>
      <c r="N250">
        <v>1011</v>
      </c>
      <c r="O250" t="s">
        <v>275</v>
      </c>
      <c r="P250" t="s">
        <v>275</v>
      </c>
      <c r="Q250">
        <v>1</v>
      </c>
      <c r="X250">
        <v>1.26</v>
      </c>
      <c r="Y250">
        <v>0</v>
      </c>
      <c r="Z250">
        <v>120.32</v>
      </c>
      <c r="AA250">
        <v>12.62</v>
      </c>
      <c r="AB250">
        <v>0</v>
      </c>
      <c r="AC250">
        <v>0</v>
      </c>
      <c r="AD250">
        <v>1</v>
      </c>
      <c r="AE250">
        <v>0</v>
      </c>
      <c r="AF250" t="s">
        <v>205</v>
      </c>
      <c r="AG250">
        <v>1.3860000000000001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ROW(Source!A155)</f>
        <v>155</v>
      </c>
      <c r="B251">
        <v>47213216</v>
      </c>
      <c r="C251">
        <v>47213209</v>
      </c>
      <c r="D251">
        <v>40421204</v>
      </c>
      <c r="E251">
        <v>1</v>
      </c>
      <c r="F251">
        <v>1</v>
      </c>
      <c r="G251">
        <v>1074</v>
      </c>
      <c r="H251">
        <v>2</v>
      </c>
      <c r="I251" t="s">
        <v>338</v>
      </c>
      <c r="J251" t="s">
        <v>339</v>
      </c>
      <c r="K251" t="s">
        <v>340</v>
      </c>
      <c r="L251">
        <v>1368</v>
      </c>
      <c r="N251">
        <v>1011</v>
      </c>
      <c r="O251" t="s">
        <v>275</v>
      </c>
      <c r="P251" t="s">
        <v>275</v>
      </c>
      <c r="Q251">
        <v>1</v>
      </c>
      <c r="X251">
        <v>1.7</v>
      </c>
      <c r="Y251">
        <v>0</v>
      </c>
      <c r="Z251">
        <v>219.56</v>
      </c>
      <c r="AA251">
        <v>18.62</v>
      </c>
      <c r="AB251">
        <v>0</v>
      </c>
      <c r="AC251">
        <v>0</v>
      </c>
      <c r="AD251">
        <v>1</v>
      </c>
      <c r="AE251">
        <v>0</v>
      </c>
      <c r="AF251" t="s">
        <v>205</v>
      </c>
      <c r="AG251">
        <v>1.87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ROW(Source!A155)</f>
        <v>155</v>
      </c>
      <c r="B252">
        <v>47213217</v>
      </c>
      <c r="C252">
        <v>47213209</v>
      </c>
      <c r="D252">
        <v>40347429</v>
      </c>
      <c r="E252">
        <v>1074</v>
      </c>
      <c r="F252">
        <v>1</v>
      </c>
      <c r="G252">
        <v>1074</v>
      </c>
      <c r="H252">
        <v>2</v>
      </c>
      <c r="I252" t="s">
        <v>371</v>
      </c>
      <c r="J252" t="s">
        <v>3</v>
      </c>
      <c r="K252" t="s">
        <v>372</v>
      </c>
      <c r="L252">
        <v>1344</v>
      </c>
      <c r="N252">
        <v>1008</v>
      </c>
      <c r="O252" t="s">
        <v>373</v>
      </c>
      <c r="P252" t="s">
        <v>373</v>
      </c>
      <c r="Q252">
        <v>1</v>
      </c>
      <c r="X252">
        <v>42.41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205</v>
      </c>
      <c r="AG252">
        <v>46.651000000000003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ROW(Source!A156)</f>
        <v>156</v>
      </c>
      <c r="B253">
        <v>47213220</v>
      </c>
      <c r="C253">
        <v>47213218</v>
      </c>
      <c r="D253">
        <v>40347429</v>
      </c>
      <c r="E253">
        <v>1074</v>
      </c>
      <c r="F253">
        <v>1</v>
      </c>
      <c r="G253">
        <v>1074</v>
      </c>
      <c r="H253">
        <v>2</v>
      </c>
      <c r="I253" t="s">
        <v>371</v>
      </c>
      <c r="J253" t="s">
        <v>3</v>
      </c>
      <c r="K253" t="s">
        <v>372</v>
      </c>
      <c r="L253">
        <v>1344</v>
      </c>
      <c r="N253">
        <v>1008</v>
      </c>
      <c r="O253" t="s">
        <v>373</v>
      </c>
      <c r="P253" t="s">
        <v>373</v>
      </c>
      <c r="Q253">
        <v>1</v>
      </c>
      <c r="X253">
        <v>8.86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205</v>
      </c>
      <c r="AG253">
        <v>9.7460000000000004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ROW(Source!A157)</f>
        <v>157</v>
      </c>
      <c r="B254">
        <v>47213220</v>
      </c>
      <c r="C254">
        <v>47213218</v>
      </c>
      <c r="D254">
        <v>40347429</v>
      </c>
      <c r="E254">
        <v>1074</v>
      </c>
      <c r="F254">
        <v>1</v>
      </c>
      <c r="G254">
        <v>1074</v>
      </c>
      <c r="H254">
        <v>2</v>
      </c>
      <c r="I254" t="s">
        <v>371</v>
      </c>
      <c r="J254" t="s">
        <v>3</v>
      </c>
      <c r="K254" t="s">
        <v>372</v>
      </c>
      <c r="L254">
        <v>1344</v>
      </c>
      <c r="N254">
        <v>1008</v>
      </c>
      <c r="O254" t="s">
        <v>373</v>
      </c>
      <c r="P254" t="s">
        <v>373</v>
      </c>
      <c r="Q254">
        <v>1</v>
      </c>
      <c r="X254">
        <v>8.86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205</v>
      </c>
      <c r="AG254">
        <v>9.7460000000000004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ROW(Source!A158)</f>
        <v>158</v>
      </c>
      <c r="B255">
        <v>47213238</v>
      </c>
      <c r="C255">
        <v>47213221</v>
      </c>
      <c r="D255">
        <v>40345168</v>
      </c>
      <c r="E255">
        <v>1074</v>
      </c>
      <c r="F255">
        <v>1</v>
      </c>
      <c r="G255">
        <v>1074</v>
      </c>
      <c r="H255">
        <v>1</v>
      </c>
      <c r="I255" t="s">
        <v>269</v>
      </c>
      <c r="J255" t="s">
        <v>3</v>
      </c>
      <c r="K255" t="s">
        <v>270</v>
      </c>
      <c r="L255">
        <v>1191</v>
      </c>
      <c r="N255">
        <v>1013</v>
      </c>
      <c r="O255" t="s">
        <v>271</v>
      </c>
      <c r="P255" t="s">
        <v>271</v>
      </c>
      <c r="Q255">
        <v>1</v>
      </c>
      <c r="X255">
        <v>14.4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22</v>
      </c>
      <c r="AG255">
        <v>15.840000000000002</v>
      </c>
      <c r="AH255">
        <v>2</v>
      </c>
      <c r="AI255">
        <v>47213222</v>
      </c>
      <c r="AJ255">
        <v>117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ROW(Source!A158)</f>
        <v>158</v>
      </c>
      <c r="B256">
        <v>47213239</v>
      </c>
      <c r="C256">
        <v>47213221</v>
      </c>
      <c r="D256">
        <v>40420997</v>
      </c>
      <c r="E256">
        <v>1</v>
      </c>
      <c r="F256">
        <v>1</v>
      </c>
      <c r="G256">
        <v>1074</v>
      </c>
      <c r="H256">
        <v>2</v>
      </c>
      <c r="I256" t="s">
        <v>329</v>
      </c>
      <c r="J256" t="s">
        <v>330</v>
      </c>
      <c r="K256" t="s">
        <v>331</v>
      </c>
      <c r="L256">
        <v>1368</v>
      </c>
      <c r="N256">
        <v>1011</v>
      </c>
      <c r="O256" t="s">
        <v>275</v>
      </c>
      <c r="P256" t="s">
        <v>275</v>
      </c>
      <c r="Q256">
        <v>1</v>
      </c>
      <c r="X256">
        <v>1.66</v>
      </c>
      <c r="Y256">
        <v>0</v>
      </c>
      <c r="Z256">
        <v>120.32</v>
      </c>
      <c r="AA256">
        <v>12.62</v>
      </c>
      <c r="AB256">
        <v>0</v>
      </c>
      <c r="AC256">
        <v>0</v>
      </c>
      <c r="AD256">
        <v>1</v>
      </c>
      <c r="AE256">
        <v>0</v>
      </c>
      <c r="AF256" t="s">
        <v>22</v>
      </c>
      <c r="AG256">
        <v>1.8260000000000001</v>
      </c>
      <c r="AH256">
        <v>2</v>
      </c>
      <c r="AI256">
        <v>47213223</v>
      </c>
      <c r="AJ256">
        <v>118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ROW(Source!A158)</f>
        <v>158</v>
      </c>
      <c r="B257">
        <v>47213240</v>
      </c>
      <c r="C257">
        <v>47213221</v>
      </c>
      <c r="D257">
        <v>40421246</v>
      </c>
      <c r="E257">
        <v>1</v>
      </c>
      <c r="F257">
        <v>1</v>
      </c>
      <c r="G257">
        <v>1074</v>
      </c>
      <c r="H257">
        <v>2</v>
      </c>
      <c r="I257" t="s">
        <v>332</v>
      </c>
      <c r="J257" t="s">
        <v>333</v>
      </c>
      <c r="K257" t="s">
        <v>334</v>
      </c>
      <c r="L257">
        <v>1368</v>
      </c>
      <c r="N257">
        <v>1011</v>
      </c>
      <c r="O257" t="s">
        <v>275</v>
      </c>
      <c r="P257" t="s">
        <v>275</v>
      </c>
      <c r="Q257">
        <v>1</v>
      </c>
      <c r="X257">
        <v>1.66</v>
      </c>
      <c r="Y257">
        <v>0</v>
      </c>
      <c r="Z257">
        <v>281.32</v>
      </c>
      <c r="AA257">
        <v>16.93</v>
      </c>
      <c r="AB257">
        <v>0</v>
      </c>
      <c r="AC257">
        <v>0</v>
      </c>
      <c r="AD257">
        <v>1</v>
      </c>
      <c r="AE257">
        <v>0</v>
      </c>
      <c r="AF257" t="s">
        <v>22</v>
      </c>
      <c r="AG257">
        <v>1.8260000000000001</v>
      </c>
      <c r="AH257">
        <v>2</v>
      </c>
      <c r="AI257">
        <v>47213224</v>
      </c>
      <c r="AJ257">
        <v>119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ROW(Source!A158)</f>
        <v>158</v>
      </c>
      <c r="B258">
        <v>47213241</v>
      </c>
      <c r="C258">
        <v>47213221</v>
      </c>
      <c r="D258">
        <v>40421182</v>
      </c>
      <c r="E258">
        <v>1</v>
      </c>
      <c r="F258">
        <v>1</v>
      </c>
      <c r="G258">
        <v>1074</v>
      </c>
      <c r="H258">
        <v>2</v>
      </c>
      <c r="I258" t="s">
        <v>335</v>
      </c>
      <c r="J258" t="s">
        <v>336</v>
      </c>
      <c r="K258" t="s">
        <v>337</v>
      </c>
      <c r="L258">
        <v>1368</v>
      </c>
      <c r="N258">
        <v>1011</v>
      </c>
      <c r="O258" t="s">
        <v>275</v>
      </c>
      <c r="P258" t="s">
        <v>275</v>
      </c>
      <c r="Q258">
        <v>1</v>
      </c>
      <c r="X258">
        <v>0.65</v>
      </c>
      <c r="Y258">
        <v>0</v>
      </c>
      <c r="Z258">
        <v>140.38</v>
      </c>
      <c r="AA258">
        <v>12.62</v>
      </c>
      <c r="AB258">
        <v>0</v>
      </c>
      <c r="AC258">
        <v>0</v>
      </c>
      <c r="AD258">
        <v>1</v>
      </c>
      <c r="AE258">
        <v>0</v>
      </c>
      <c r="AF258" t="s">
        <v>22</v>
      </c>
      <c r="AG258">
        <v>0.71500000000000008</v>
      </c>
      <c r="AH258">
        <v>2</v>
      </c>
      <c r="AI258">
        <v>47213225</v>
      </c>
      <c r="AJ258">
        <v>120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ROW(Source!A158)</f>
        <v>158</v>
      </c>
      <c r="B259">
        <v>47213242</v>
      </c>
      <c r="C259">
        <v>47213221</v>
      </c>
      <c r="D259">
        <v>40421204</v>
      </c>
      <c r="E259">
        <v>1</v>
      </c>
      <c r="F259">
        <v>1</v>
      </c>
      <c r="G259">
        <v>1074</v>
      </c>
      <c r="H259">
        <v>2</v>
      </c>
      <c r="I259" t="s">
        <v>338</v>
      </c>
      <c r="J259" t="s">
        <v>339</v>
      </c>
      <c r="K259" t="s">
        <v>340</v>
      </c>
      <c r="L259">
        <v>1368</v>
      </c>
      <c r="N259">
        <v>1011</v>
      </c>
      <c r="O259" t="s">
        <v>275</v>
      </c>
      <c r="P259" t="s">
        <v>275</v>
      </c>
      <c r="Q259">
        <v>1</v>
      </c>
      <c r="X259">
        <v>1.55</v>
      </c>
      <c r="Y259">
        <v>0</v>
      </c>
      <c r="Z259">
        <v>219.56</v>
      </c>
      <c r="AA259">
        <v>18.62</v>
      </c>
      <c r="AB259">
        <v>0</v>
      </c>
      <c r="AC259">
        <v>0</v>
      </c>
      <c r="AD259">
        <v>1</v>
      </c>
      <c r="AE259">
        <v>0</v>
      </c>
      <c r="AF259" t="s">
        <v>22</v>
      </c>
      <c r="AG259">
        <v>1.7050000000000003</v>
      </c>
      <c r="AH259">
        <v>2</v>
      </c>
      <c r="AI259">
        <v>47213226</v>
      </c>
      <c r="AJ259">
        <v>121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ROW(Source!A158)</f>
        <v>158</v>
      </c>
      <c r="B260">
        <v>47213243</v>
      </c>
      <c r="C260">
        <v>47213221</v>
      </c>
      <c r="D260">
        <v>40421176</v>
      </c>
      <c r="E260">
        <v>1</v>
      </c>
      <c r="F260">
        <v>1</v>
      </c>
      <c r="G260">
        <v>1074</v>
      </c>
      <c r="H260">
        <v>2</v>
      </c>
      <c r="I260" t="s">
        <v>341</v>
      </c>
      <c r="J260" t="s">
        <v>342</v>
      </c>
      <c r="K260" t="s">
        <v>343</v>
      </c>
      <c r="L260">
        <v>1368</v>
      </c>
      <c r="N260">
        <v>1011</v>
      </c>
      <c r="O260" t="s">
        <v>275</v>
      </c>
      <c r="P260" t="s">
        <v>275</v>
      </c>
      <c r="Q260">
        <v>1</v>
      </c>
      <c r="X260">
        <v>0.52</v>
      </c>
      <c r="Y260">
        <v>0</v>
      </c>
      <c r="Z260">
        <v>180.35</v>
      </c>
      <c r="AA260">
        <v>16.93</v>
      </c>
      <c r="AB260">
        <v>0</v>
      </c>
      <c r="AC260">
        <v>0</v>
      </c>
      <c r="AD260">
        <v>1</v>
      </c>
      <c r="AE260">
        <v>0</v>
      </c>
      <c r="AF260" t="s">
        <v>22</v>
      </c>
      <c r="AG260">
        <v>0.57200000000000006</v>
      </c>
      <c r="AH260">
        <v>2</v>
      </c>
      <c r="AI260">
        <v>47213227</v>
      </c>
      <c r="AJ260">
        <v>122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ROW(Source!A158)</f>
        <v>158</v>
      </c>
      <c r="B261">
        <v>47213244</v>
      </c>
      <c r="C261">
        <v>47213221</v>
      </c>
      <c r="D261">
        <v>40391251</v>
      </c>
      <c r="E261">
        <v>1</v>
      </c>
      <c r="F261">
        <v>1</v>
      </c>
      <c r="G261">
        <v>1074</v>
      </c>
      <c r="H261">
        <v>3</v>
      </c>
      <c r="I261" t="s">
        <v>344</v>
      </c>
      <c r="J261" t="s">
        <v>345</v>
      </c>
      <c r="K261" t="s">
        <v>346</v>
      </c>
      <c r="L261">
        <v>1339</v>
      </c>
      <c r="N261">
        <v>1007</v>
      </c>
      <c r="O261" t="s">
        <v>72</v>
      </c>
      <c r="P261" t="s">
        <v>72</v>
      </c>
      <c r="Q261">
        <v>1</v>
      </c>
      <c r="X261">
        <v>5</v>
      </c>
      <c r="Y261">
        <v>7.07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5</v>
      </c>
      <c r="AH261">
        <v>2</v>
      </c>
      <c r="AI261">
        <v>47213228</v>
      </c>
      <c r="AJ261">
        <v>123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ROW(Source!A158)</f>
        <v>158</v>
      </c>
      <c r="B262">
        <v>47213245</v>
      </c>
      <c r="C262">
        <v>47213221</v>
      </c>
      <c r="D262">
        <v>40379001</v>
      </c>
      <c r="E262">
        <v>1074</v>
      </c>
      <c r="F262">
        <v>1</v>
      </c>
      <c r="G262">
        <v>1074</v>
      </c>
      <c r="H262">
        <v>3</v>
      </c>
      <c r="I262" t="s">
        <v>406</v>
      </c>
      <c r="J262" t="s">
        <v>3</v>
      </c>
      <c r="K262" t="s">
        <v>407</v>
      </c>
      <c r="L262">
        <v>1339</v>
      </c>
      <c r="N262">
        <v>1007</v>
      </c>
      <c r="O262" t="s">
        <v>72</v>
      </c>
      <c r="P262" t="s">
        <v>72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ROW(Source!A159)</f>
        <v>159</v>
      </c>
      <c r="B263">
        <v>47213238</v>
      </c>
      <c r="C263">
        <v>47213221</v>
      </c>
      <c r="D263">
        <v>40345168</v>
      </c>
      <c r="E263">
        <v>1074</v>
      </c>
      <c r="F263">
        <v>1</v>
      </c>
      <c r="G263">
        <v>1074</v>
      </c>
      <c r="H263">
        <v>1</v>
      </c>
      <c r="I263" t="s">
        <v>269</v>
      </c>
      <c r="J263" t="s">
        <v>3</v>
      </c>
      <c r="K263" t="s">
        <v>270</v>
      </c>
      <c r="L263">
        <v>1191</v>
      </c>
      <c r="N263">
        <v>1013</v>
      </c>
      <c r="O263" t="s">
        <v>271</v>
      </c>
      <c r="P263" t="s">
        <v>271</v>
      </c>
      <c r="Q263">
        <v>1</v>
      </c>
      <c r="X263">
        <v>14.4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22</v>
      </c>
      <c r="AG263">
        <v>15.840000000000002</v>
      </c>
      <c r="AH263">
        <v>2</v>
      </c>
      <c r="AI263">
        <v>47213222</v>
      </c>
      <c r="AJ263">
        <v>125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ROW(Source!A159)</f>
        <v>159</v>
      </c>
      <c r="B264">
        <v>47213239</v>
      </c>
      <c r="C264">
        <v>47213221</v>
      </c>
      <c r="D264">
        <v>40420997</v>
      </c>
      <c r="E264">
        <v>1</v>
      </c>
      <c r="F264">
        <v>1</v>
      </c>
      <c r="G264">
        <v>1074</v>
      </c>
      <c r="H264">
        <v>2</v>
      </c>
      <c r="I264" t="s">
        <v>329</v>
      </c>
      <c r="J264" t="s">
        <v>330</v>
      </c>
      <c r="K264" t="s">
        <v>331</v>
      </c>
      <c r="L264">
        <v>1368</v>
      </c>
      <c r="N264">
        <v>1011</v>
      </c>
      <c r="O264" t="s">
        <v>275</v>
      </c>
      <c r="P264" t="s">
        <v>275</v>
      </c>
      <c r="Q264">
        <v>1</v>
      </c>
      <c r="X264">
        <v>1.66</v>
      </c>
      <c r="Y264">
        <v>0</v>
      </c>
      <c r="Z264">
        <v>120.32</v>
      </c>
      <c r="AA264">
        <v>12.62</v>
      </c>
      <c r="AB264">
        <v>0</v>
      </c>
      <c r="AC264">
        <v>0</v>
      </c>
      <c r="AD264">
        <v>1</v>
      </c>
      <c r="AE264">
        <v>0</v>
      </c>
      <c r="AF264" t="s">
        <v>22</v>
      </c>
      <c r="AG264">
        <v>1.8260000000000001</v>
      </c>
      <c r="AH264">
        <v>2</v>
      </c>
      <c r="AI264">
        <v>47213223</v>
      </c>
      <c r="AJ264">
        <v>126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ROW(Source!A159)</f>
        <v>159</v>
      </c>
      <c r="B265">
        <v>47213240</v>
      </c>
      <c r="C265">
        <v>47213221</v>
      </c>
      <c r="D265">
        <v>40421246</v>
      </c>
      <c r="E265">
        <v>1</v>
      </c>
      <c r="F265">
        <v>1</v>
      </c>
      <c r="G265">
        <v>1074</v>
      </c>
      <c r="H265">
        <v>2</v>
      </c>
      <c r="I265" t="s">
        <v>332</v>
      </c>
      <c r="J265" t="s">
        <v>333</v>
      </c>
      <c r="K265" t="s">
        <v>334</v>
      </c>
      <c r="L265">
        <v>1368</v>
      </c>
      <c r="N265">
        <v>1011</v>
      </c>
      <c r="O265" t="s">
        <v>275</v>
      </c>
      <c r="P265" t="s">
        <v>275</v>
      </c>
      <c r="Q265">
        <v>1</v>
      </c>
      <c r="X265">
        <v>1.66</v>
      </c>
      <c r="Y265">
        <v>0</v>
      </c>
      <c r="Z265">
        <v>281.32</v>
      </c>
      <c r="AA265">
        <v>16.93</v>
      </c>
      <c r="AB265">
        <v>0</v>
      </c>
      <c r="AC265">
        <v>0</v>
      </c>
      <c r="AD265">
        <v>1</v>
      </c>
      <c r="AE265">
        <v>0</v>
      </c>
      <c r="AF265" t="s">
        <v>22</v>
      </c>
      <c r="AG265">
        <v>1.8260000000000001</v>
      </c>
      <c r="AH265">
        <v>2</v>
      </c>
      <c r="AI265">
        <v>47213224</v>
      </c>
      <c r="AJ265">
        <v>127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ROW(Source!A159)</f>
        <v>159</v>
      </c>
      <c r="B266">
        <v>47213241</v>
      </c>
      <c r="C266">
        <v>47213221</v>
      </c>
      <c r="D266">
        <v>40421182</v>
      </c>
      <c r="E266">
        <v>1</v>
      </c>
      <c r="F266">
        <v>1</v>
      </c>
      <c r="G266">
        <v>1074</v>
      </c>
      <c r="H266">
        <v>2</v>
      </c>
      <c r="I266" t="s">
        <v>335</v>
      </c>
      <c r="J266" t="s">
        <v>336</v>
      </c>
      <c r="K266" t="s">
        <v>337</v>
      </c>
      <c r="L266">
        <v>1368</v>
      </c>
      <c r="N266">
        <v>1011</v>
      </c>
      <c r="O266" t="s">
        <v>275</v>
      </c>
      <c r="P266" t="s">
        <v>275</v>
      </c>
      <c r="Q266">
        <v>1</v>
      </c>
      <c r="X266">
        <v>0.65</v>
      </c>
      <c r="Y266">
        <v>0</v>
      </c>
      <c r="Z266">
        <v>140.38</v>
      </c>
      <c r="AA266">
        <v>12.62</v>
      </c>
      <c r="AB266">
        <v>0</v>
      </c>
      <c r="AC266">
        <v>0</v>
      </c>
      <c r="AD266">
        <v>1</v>
      </c>
      <c r="AE266">
        <v>0</v>
      </c>
      <c r="AF266" t="s">
        <v>22</v>
      </c>
      <c r="AG266">
        <v>0.71500000000000008</v>
      </c>
      <c r="AH266">
        <v>2</v>
      </c>
      <c r="AI266">
        <v>47213225</v>
      </c>
      <c r="AJ266">
        <v>128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ROW(Source!A159)</f>
        <v>159</v>
      </c>
      <c r="B267">
        <v>47213242</v>
      </c>
      <c r="C267">
        <v>47213221</v>
      </c>
      <c r="D267">
        <v>40421204</v>
      </c>
      <c r="E267">
        <v>1</v>
      </c>
      <c r="F267">
        <v>1</v>
      </c>
      <c r="G267">
        <v>1074</v>
      </c>
      <c r="H267">
        <v>2</v>
      </c>
      <c r="I267" t="s">
        <v>338</v>
      </c>
      <c r="J267" t="s">
        <v>339</v>
      </c>
      <c r="K267" t="s">
        <v>340</v>
      </c>
      <c r="L267">
        <v>1368</v>
      </c>
      <c r="N267">
        <v>1011</v>
      </c>
      <c r="O267" t="s">
        <v>275</v>
      </c>
      <c r="P267" t="s">
        <v>275</v>
      </c>
      <c r="Q267">
        <v>1</v>
      </c>
      <c r="X267">
        <v>1.55</v>
      </c>
      <c r="Y267">
        <v>0</v>
      </c>
      <c r="Z267">
        <v>219.56</v>
      </c>
      <c r="AA267">
        <v>18.62</v>
      </c>
      <c r="AB267">
        <v>0</v>
      </c>
      <c r="AC267">
        <v>0</v>
      </c>
      <c r="AD267">
        <v>1</v>
      </c>
      <c r="AE267">
        <v>0</v>
      </c>
      <c r="AF267" t="s">
        <v>22</v>
      </c>
      <c r="AG267">
        <v>1.7050000000000003</v>
      </c>
      <c r="AH267">
        <v>2</v>
      </c>
      <c r="AI267">
        <v>47213226</v>
      </c>
      <c r="AJ267">
        <v>129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ROW(Source!A159)</f>
        <v>159</v>
      </c>
      <c r="B268">
        <v>47213243</v>
      </c>
      <c r="C268">
        <v>47213221</v>
      </c>
      <c r="D268">
        <v>40421176</v>
      </c>
      <c r="E268">
        <v>1</v>
      </c>
      <c r="F268">
        <v>1</v>
      </c>
      <c r="G268">
        <v>1074</v>
      </c>
      <c r="H268">
        <v>2</v>
      </c>
      <c r="I268" t="s">
        <v>341</v>
      </c>
      <c r="J268" t="s">
        <v>342</v>
      </c>
      <c r="K268" t="s">
        <v>343</v>
      </c>
      <c r="L268">
        <v>1368</v>
      </c>
      <c r="N268">
        <v>1011</v>
      </c>
      <c r="O268" t="s">
        <v>275</v>
      </c>
      <c r="P268" t="s">
        <v>275</v>
      </c>
      <c r="Q268">
        <v>1</v>
      </c>
      <c r="X268">
        <v>0.52</v>
      </c>
      <c r="Y268">
        <v>0</v>
      </c>
      <c r="Z268">
        <v>180.35</v>
      </c>
      <c r="AA268">
        <v>16.93</v>
      </c>
      <c r="AB268">
        <v>0</v>
      </c>
      <c r="AC268">
        <v>0</v>
      </c>
      <c r="AD268">
        <v>1</v>
      </c>
      <c r="AE268">
        <v>0</v>
      </c>
      <c r="AF268" t="s">
        <v>22</v>
      </c>
      <c r="AG268">
        <v>0.57200000000000006</v>
      </c>
      <c r="AH268">
        <v>2</v>
      </c>
      <c r="AI268">
        <v>47213227</v>
      </c>
      <c r="AJ268">
        <v>130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ROW(Source!A159)</f>
        <v>159</v>
      </c>
      <c r="B269">
        <v>47213244</v>
      </c>
      <c r="C269">
        <v>47213221</v>
      </c>
      <c r="D269">
        <v>40391251</v>
      </c>
      <c r="E269">
        <v>1</v>
      </c>
      <c r="F269">
        <v>1</v>
      </c>
      <c r="G269">
        <v>1074</v>
      </c>
      <c r="H269">
        <v>3</v>
      </c>
      <c r="I269" t="s">
        <v>344</v>
      </c>
      <c r="J269" t="s">
        <v>345</v>
      </c>
      <c r="K269" t="s">
        <v>346</v>
      </c>
      <c r="L269">
        <v>1339</v>
      </c>
      <c r="N269">
        <v>1007</v>
      </c>
      <c r="O269" t="s">
        <v>72</v>
      </c>
      <c r="P269" t="s">
        <v>72</v>
      </c>
      <c r="Q269">
        <v>1</v>
      </c>
      <c r="X269">
        <v>5</v>
      </c>
      <c r="Y269">
        <v>7.07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5</v>
      </c>
      <c r="AH269">
        <v>2</v>
      </c>
      <c r="AI269">
        <v>47213228</v>
      </c>
      <c r="AJ269">
        <v>131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ROW(Source!A159)</f>
        <v>159</v>
      </c>
      <c r="B270">
        <v>47213245</v>
      </c>
      <c r="C270">
        <v>47213221</v>
      </c>
      <c r="D270">
        <v>40379001</v>
      </c>
      <c r="E270">
        <v>1074</v>
      </c>
      <c r="F270">
        <v>1</v>
      </c>
      <c r="G270">
        <v>1074</v>
      </c>
      <c r="H270">
        <v>3</v>
      </c>
      <c r="I270" t="s">
        <v>406</v>
      </c>
      <c r="J270" t="s">
        <v>3</v>
      </c>
      <c r="K270" t="s">
        <v>407</v>
      </c>
      <c r="L270">
        <v>1339</v>
      </c>
      <c r="N270">
        <v>1007</v>
      </c>
      <c r="O270" t="s">
        <v>72</v>
      </c>
      <c r="P270" t="s">
        <v>72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ROW(Source!A162)</f>
        <v>162</v>
      </c>
      <c r="B271">
        <v>47213254</v>
      </c>
      <c r="C271">
        <v>47213247</v>
      </c>
      <c r="D271">
        <v>40345168</v>
      </c>
      <c r="E271">
        <v>1074</v>
      </c>
      <c r="F271">
        <v>1</v>
      </c>
      <c r="G271">
        <v>1074</v>
      </c>
      <c r="H271">
        <v>1</v>
      </c>
      <c r="I271" t="s">
        <v>269</v>
      </c>
      <c r="J271" t="s">
        <v>3</v>
      </c>
      <c r="K271" t="s">
        <v>270</v>
      </c>
      <c r="L271">
        <v>1191</v>
      </c>
      <c r="N271">
        <v>1013</v>
      </c>
      <c r="O271" t="s">
        <v>271</v>
      </c>
      <c r="P271" t="s">
        <v>271</v>
      </c>
      <c r="Q271">
        <v>1</v>
      </c>
      <c r="X271">
        <v>24.3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205</v>
      </c>
      <c r="AG271">
        <v>26.730000000000004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ROW(Source!A162)</f>
        <v>162</v>
      </c>
      <c r="B272">
        <v>47213255</v>
      </c>
      <c r="C272">
        <v>47213247</v>
      </c>
      <c r="D272">
        <v>40421182</v>
      </c>
      <c r="E272">
        <v>1</v>
      </c>
      <c r="F272">
        <v>1</v>
      </c>
      <c r="G272">
        <v>1074</v>
      </c>
      <c r="H272">
        <v>2</v>
      </c>
      <c r="I272" t="s">
        <v>335</v>
      </c>
      <c r="J272" t="s">
        <v>336</v>
      </c>
      <c r="K272" t="s">
        <v>337</v>
      </c>
      <c r="L272">
        <v>1368</v>
      </c>
      <c r="N272">
        <v>1011</v>
      </c>
      <c r="O272" t="s">
        <v>275</v>
      </c>
      <c r="P272" t="s">
        <v>275</v>
      </c>
      <c r="Q272">
        <v>1</v>
      </c>
      <c r="X272">
        <v>0.47</v>
      </c>
      <c r="Y272">
        <v>0</v>
      </c>
      <c r="Z272">
        <v>140.38</v>
      </c>
      <c r="AA272">
        <v>12.62</v>
      </c>
      <c r="AB272">
        <v>0</v>
      </c>
      <c r="AC272">
        <v>0</v>
      </c>
      <c r="AD272">
        <v>1</v>
      </c>
      <c r="AE272">
        <v>0</v>
      </c>
      <c r="AF272" t="s">
        <v>205</v>
      </c>
      <c r="AG272">
        <v>0.51700000000000002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ROW(Source!A162)</f>
        <v>162</v>
      </c>
      <c r="B273">
        <v>47213256</v>
      </c>
      <c r="C273">
        <v>47213247</v>
      </c>
      <c r="D273">
        <v>40421171</v>
      </c>
      <c r="E273">
        <v>1</v>
      </c>
      <c r="F273">
        <v>1</v>
      </c>
      <c r="G273">
        <v>1074</v>
      </c>
      <c r="H273">
        <v>2</v>
      </c>
      <c r="I273" t="s">
        <v>347</v>
      </c>
      <c r="J273" t="s">
        <v>348</v>
      </c>
      <c r="K273" t="s">
        <v>349</v>
      </c>
      <c r="L273">
        <v>1368</v>
      </c>
      <c r="N273">
        <v>1011</v>
      </c>
      <c r="O273" t="s">
        <v>275</v>
      </c>
      <c r="P273" t="s">
        <v>275</v>
      </c>
      <c r="Q273">
        <v>1</v>
      </c>
      <c r="X273">
        <v>1.3</v>
      </c>
      <c r="Y273">
        <v>0</v>
      </c>
      <c r="Z273">
        <v>163.81</v>
      </c>
      <c r="AA273">
        <v>14.54</v>
      </c>
      <c r="AB273">
        <v>0</v>
      </c>
      <c r="AC273">
        <v>0</v>
      </c>
      <c r="AD273">
        <v>1</v>
      </c>
      <c r="AE273">
        <v>0</v>
      </c>
      <c r="AF273" t="s">
        <v>205</v>
      </c>
      <c r="AG273">
        <v>1.4300000000000002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ROW(Source!A162)</f>
        <v>162</v>
      </c>
      <c r="B274">
        <v>47213257</v>
      </c>
      <c r="C274">
        <v>47213247</v>
      </c>
      <c r="D274">
        <v>40391251</v>
      </c>
      <c r="E274">
        <v>1</v>
      </c>
      <c r="F274">
        <v>1</v>
      </c>
      <c r="G274">
        <v>1074</v>
      </c>
      <c r="H274">
        <v>3</v>
      </c>
      <c r="I274" t="s">
        <v>344</v>
      </c>
      <c r="J274" t="s">
        <v>345</v>
      </c>
      <c r="K274" t="s">
        <v>346</v>
      </c>
      <c r="L274">
        <v>1339</v>
      </c>
      <c r="N274">
        <v>1007</v>
      </c>
      <c r="O274" t="s">
        <v>72</v>
      </c>
      <c r="P274" t="s">
        <v>72</v>
      </c>
      <c r="Q274">
        <v>1</v>
      </c>
      <c r="X274">
        <v>2</v>
      </c>
      <c r="Y274">
        <v>7.07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2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ROW(Source!A162)</f>
        <v>162</v>
      </c>
      <c r="B275">
        <v>47213258</v>
      </c>
      <c r="C275">
        <v>47213247</v>
      </c>
      <c r="D275">
        <v>40379039</v>
      </c>
      <c r="E275">
        <v>1074</v>
      </c>
      <c r="F275">
        <v>1</v>
      </c>
      <c r="G275">
        <v>1074</v>
      </c>
      <c r="H275">
        <v>3</v>
      </c>
      <c r="I275" t="s">
        <v>408</v>
      </c>
      <c r="J275" t="s">
        <v>3</v>
      </c>
      <c r="K275" t="s">
        <v>409</v>
      </c>
      <c r="L275">
        <v>1339</v>
      </c>
      <c r="N275">
        <v>1007</v>
      </c>
      <c r="O275" t="s">
        <v>72</v>
      </c>
      <c r="P275" t="s">
        <v>72</v>
      </c>
      <c r="Q275">
        <v>1</v>
      </c>
      <c r="X275">
        <v>17.399999999999999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3</v>
      </c>
      <c r="AG275">
        <v>17.399999999999999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ROW(Source!A163)</f>
        <v>163</v>
      </c>
      <c r="B276">
        <v>47213254</v>
      </c>
      <c r="C276">
        <v>47213247</v>
      </c>
      <c r="D276">
        <v>40345168</v>
      </c>
      <c r="E276">
        <v>1074</v>
      </c>
      <c r="F276">
        <v>1</v>
      </c>
      <c r="G276">
        <v>1074</v>
      </c>
      <c r="H276">
        <v>1</v>
      </c>
      <c r="I276" t="s">
        <v>269</v>
      </c>
      <c r="J276" t="s">
        <v>3</v>
      </c>
      <c r="K276" t="s">
        <v>270</v>
      </c>
      <c r="L276">
        <v>1191</v>
      </c>
      <c r="N276">
        <v>1013</v>
      </c>
      <c r="O276" t="s">
        <v>271</v>
      </c>
      <c r="P276" t="s">
        <v>271</v>
      </c>
      <c r="Q276">
        <v>1</v>
      </c>
      <c r="X276">
        <v>24.3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1</v>
      </c>
      <c r="AF276" t="s">
        <v>205</v>
      </c>
      <c r="AG276">
        <v>26.730000000000004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ROW(Source!A163)</f>
        <v>163</v>
      </c>
      <c r="B277">
        <v>47213255</v>
      </c>
      <c r="C277">
        <v>47213247</v>
      </c>
      <c r="D277">
        <v>40421182</v>
      </c>
      <c r="E277">
        <v>1</v>
      </c>
      <c r="F277">
        <v>1</v>
      </c>
      <c r="G277">
        <v>1074</v>
      </c>
      <c r="H277">
        <v>2</v>
      </c>
      <c r="I277" t="s">
        <v>335</v>
      </c>
      <c r="J277" t="s">
        <v>336</v>
      </c>
      <c r="K277" t="s">
        <v>337</v>
      </c>
      <c r="L277">
        <v>1368</v>
      </c>
      <c r="N277">
        <v>1011</v>
      </c>
      <c r="O277" t="s">
        <v>275</v>
      </c>
      <c r="P277" t="s">
        <v>275</v>
      </c>
      <c r="Q277">
        <v>1</v>
      </c>
      <c r="X277">
        <v>0.47</v>
      </c>
      <c r="Y277">
        <v>0</v>
      </c>
      <c r="Z277">
        <v>140.38</v>
      </c>
      <c r="AA277">
        <v>12.62</v>
      </c>
      <c r="AB277">
        <v>0</v>
      </c>
      <c r="AC277">
        <v>0</v>
      </c>
      <c r="AD277">
        <v>1</v>
      </c>
      <c r="AE277">
        <v>0</v>
      </c>
      <c r="AF277" t="s">
        <v>205</v>
      </c>
      <c r="AG277">
        <v>0.51700000000000002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ROW(Source!A163)</f>
        <v>163</v>
      </c>
      <c r="B278">
        <v>47213256</v>
      </c>
      <c r="C278">
        <v>47213247</v>
      </c>
      <c r="D278">
        <v>40421171</v>
      </c>
      <c r="E278">
        <v>1</v>
      </c>
      <c r="F278">
        <v>1</v>
      </c>
      <c r="G278">
        <v>1074</v>
      </c>
      <c r="H278">
        <v>2</v>
      </c>
      <c r="I278" t="s">
        <v>347</v>
      </c>
      <c r="J278" t="s">
        <v>348</v>
      </c>
      <c r="K278" t="s">
        <v>349</v>
      </c>
      <c r="L278">
        <v>1368</v>
      </c>
      <c r="N278">
        <v>1011</v>
      </c>
      <c r="O278" t="s">
        <v>275</v>
      </c>
      <c r="P278" t="s">
        <v>275</v>
      </c>
      <c r="Q278">
        <v>1</v>
      </c>
      <c r="X278">
        <v>1.3</v>
      </c>
      <c r="Y278">
        <v>0</v>
      </c>
      <c r="Z278">
        <v>163.81</v>
      </c>
      <c r="AA278">
        <v>14.54</v>
      </c>
      <c r="AB278">
        <v>0</v>
      </c>
      <c r="AC278">
        <v>0</v>
      </c>
      <c r="AD278">
        <v>1</v>
      </c>
      <c r="AE278">
        <v>0</v>
      </c>
      <c r="AF278" t="s">
        <v>205</v>
      </c>
      <c r="AG278">
        <v>1.4300000000000002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ROW(Source!A163)</f>
        <v>163</v>
      </c>
      <c r="B279">
        <v>47213257</v>
      </c>
      <c r="C279">
        <v>47213247</v>
      </c>
      <c r="D279">
        <v>40391251</v>
      </c>
      <c r="E279">
        <v>1</v>
      </c>
      <c r="F279">
        <v>1</v>
      </c>
      <c r="G279">
        <v>1074</v>
      </c>
      <c r="H279">
        <v>3</v>
      </c>
      <c r="I279" t="s">
        <v>344</v>
      </c>
      <c r="J279" t="s">
        <v>345</v>
      </c>
      <c r="K279" t="s">
        <v>346</v>
      </c>
      <c r="L279">
        <v>1339</v>
      </c>
      <c r="N279">
        <v>1007</v>
      </c>
      <c r="O279" t="s">
        <v>72</v>
      </c>
      <c r="P279" t="s">
        <v>72</v>
      </c>
      <c r="Q279">
        <v>1</v>
      </c>
      <c r="X279">
        <v>2</v>
      </c>
      <c r="Y279">
        <v>7.07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2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ROW(Source!A163)</f>
        <v>163</v>
      </c>
      <c r="B280">
        <v>47213258</v>
      </c>
      <c r="C280">
        <v>47213247</v>
      </c>
      <c r="D280">
        <v>40379039</v>
      </c>
      <c r="E280">
        <v>1074</v>
      </c>
      <c r="F280">
        <v>1</v>
      </c>
      <c r="G280">
        <v>1074</v>
      </c>
      <c r="H280">
        <v>3</v>
      </c>
      <c r="I280" t="s">
        <v>408</v>
      </c>
      <c r="J280" t="s">
        <v>3</v>
      </c>
      <c r="K280" t="s">
        <v>409</v>
      </c>
      <c r="L280">
        <v>1339</v>
      </c>
      <c r="N280">
        <v>1007</v>
      </c>
      <c r="O280" t="s">
        <v>72</v>
      </c>
      <c r="P280" t="s">
        <v>72</v>
      </c>
      <c r="Q280">
        <v>1</v>
      </c>
      <c r="X280">
        <v>17.399999999999999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17.399999999999999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ROW(Source!A166)</f>
        <v>166</v>
      </c>
      <c r="B281">
        <v>47213265</v>
      </c>
      <c r="C281">
        <v>47213260</v>
      </c>
      <c r="D281">
        <v>40345168</v>
      </c>
      <c r="E281">
        <v>1074</v>
      </c>
      <c r="F281">
        <v>1</v>
      </c>
      <c r="G281">
        <v>1074</v>
      </c>
      <c r="H281">
        <v>1</v>
      </c>
      <c r="I281" t="s">
        <v>269</v>
      </c>
      <c r="J281" t="s">
        <v>3</v>
      </c>
      <c r="K281" t="s">
        <v>270</v>
      </c>
      <c r="L281">
        <v>1191</v>
      </c>
      <c r="N281">
        <v>1013</v>
      </c>
      <c r="O281" t="s">
        <v>271</v>
      </c>
      <c r="P281" t="s">
        <v>271</v>
      </c>
      <c r="Q281">
        <v>1</v>
      </c>
      <c r="X281">
        <v>8.9600000000000009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22</v>
      </c>
      <c r="AG281">
        <v>9.8560000000000016</v>
      </c>
      <c r="AH281">
        <v>2</v>
      </c>
      <c r="AI281">
        <v>47213261</v>
      </c>
      <c r="AJ281">
        <v>135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ROW(Source!A166)</f>
        <v>166</v>
      </c>
      <c r="B282">
        <v>47213266</v>
      </c>
      <c r="C282">
        <v>47213260</v>
      </c>
      <c r="D282">
        <v>40421171</v>
      </c>
      <c r="E282">
        <v>1</v>
      </c>
      <c r="F282">
        <v>1</v>
      </c>
      <c r="G282">
        <v>1074</v>
      </c>
      <c r="H282">
        <v>2</v>
      </c>
      <c r="I282" t="s">
        <v>347</v>
      </c>
      <c r="J282" t="s">
        <v>348</v>
      </c>
      <c r="K282" t="s">
        <v>349</v>
      </c>
      <c r="L282">
        <v>1368</v>
      </c>
      <c r="N282">
        <v>1011</v>
      </c>
      <c r="O282" t="s">
        <v>275</v>
      </c>
      <c r="P282" t="s">
        <v>275</v>
      </c>
      <c r="Q282">
        <v>1</v>
      </c>
      <c r="X282">
        <v>0.71</v>
      </c>
      <c r="Y282">
        <v>0</v>
      </c>
      <c r="Z282">
        <v>163.81</v>
      </c>
      <c r="AA282">
        <v>14.54</v>
      </c>
      <c r="AB282">
        <v>0</v>
      </c>
      <c r="AC282">
        <v>0</v>
      </c>
      <c r="AD282">
        <v>1</v>
      </c>
      <c r="AE282">
        <v>0</v>
      </c>
      <c r="AF282" t="s">
        <v>22</v>
      </c>
      <c r="AG282">
        <v>0.78100000000000003</v>
      </c>
      <c r="AH282">
        <v>2</v>
      </c>
      <c r="AI282">
        <v>47213262</v>
      </c>
      <c r="AJ282">
        <v>136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ROW(Source!A166)</f>
        <v>166</v>
      </c>
      <c r="B283">
        <v>47213267</v>
      </c>
      <c r="C283">
        <v>47213260</v>
      </c>
      <c r="D283">
        <v>40391195</v>
      </c>
      <c r="E283">
        <v>1</v>
      </c>
      <c r="F283">
        <v>1</v>
      </c>
      <c r="G283">
        <v>1074</v>
      </c>
      <c r="H283">
        <v>3</v>
      </c>
      <c r="I283" t="s">
        <v>350</v>
      </c>
      <c r="J283" t="s">
        <v>351</v>
      </c>
      <c r="K283" t="s">
        <v>352</v>
      </c>
      <c r="L283">
        <v>1348</v>
      </c>
      <c r="N283">
        <v>1009</v>
      </c>
      <c r="O283" t="s">
        <v>241</v>
      </c>
      <c r="P283" t="s">
        <v>241</v>
      </c>
      <c r="Q283">
        <v>1000</v>
      </c>
      <c r="X283">
        <v>0.06</v>
      </c>
      <c r="Y283">
        <v>3501.78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0.06</v>
      </c>
      <c r="AH283">
        <v>2</v>
      </c>
      <c r="AI283">
        <v>47213263</v>
      </c>
      <c r="AJ283">
        <v>137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ROW(Source!A166)</f>
        <v>166</v>
      </c>
      <c r="B284">
        <v>47213268</v>
      </c>
      <c r="C284">
        <v>47213260</v>
      </c>
      <c r="D284">
        <v>40379488</v>
      </c>
      <c r="E284">
        <v>1074</v>
      </c>
      <c r="F284">
        <v>1</v>
      </c>
      <c r="G284">
        <v>1074</v>
      </c>
      <c r="H284">
        <v>3</v>
      </c>
      <c r="I284" t="s">
        <v>410</v>
      </c>
      <c r="J284" t="s">
        <v>3</v>
      </c>
      <c r="K284" t="s">
        <v>411</v>
      </c>
      <c r="L284">
        <v>1348</v>
      </c>
      <c r="N284">
        <v>1009</v>
      </c>
      <c r="O284" t="s">
        <v>241</v>
      </c>
      <c r="P284" t="s">
        <v>241</v>
      </c>
      <c r="Q284">
        <v>1000</v>
      </c>
      <c r="X284">
        <v>10.7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10.7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ROW(Source!A167)</f>
        <v>167</v>
      </c>
      <c r="B285">
        <v>47213265</v>
      </c>
      <c r="C285">
        <v>47213260</v>
      </c>
      <c r="D285">
        <v>40345168</v>
      </c>
      <c r="E285">
        <v>1074</v>
      </c>
      <c r="F285">
        <v>1</v>
      </c>
      <c r="G285">
        <v>1074</v>
      </c>
      <c r="H285">
        <v>1</v>
      </c>
      <c r="I285" t="s">
        <v>269</v>
      </c>
      <c r="J285" t="s">
        <v>3</v>
      </c>
      <c r="K285" t="s">
        <v>270</v>
      </c>
      <c r="L285">
        <v>1191</v>
      </c>
      <c r="N285">
        <v>1013</v>
      </c>
      <c r="O285" t="s">
        <v>271</v>
      </c>
      <c r="P285" t="s">
        <v>271</v>
      </c>
      <c r="Q285">
        <v>1</v>
      </c>
      <c r="X285">
        <v>8.9600000000000009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22</v>
      </c>
      <c r="AG285">
        <v>9.8560000000000016</v>
      </c>
      <c r="AH285">
        <v>2</v>
      </c>
      <c r="AI285">
        <v>47213261</v>
      </c>
      <c r="AJ285">
        <v>139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ROW(Source!A167)</f>
        <v>167</v>
      </c>
      <c r="B286">
        <v>47213266</v>
      </c>
      <c r="C286">
        <v>47213260</v>
      </c>
      <c r="D286">
        <v>40421171</v>
      </c>
      <c r="E286">
        <v>1</v>
      </c>
      <c r="F286">
        <v>1</v>
      </c>
      <c r="G286">
        <v>1074</v>
      </c>
      <c r="H286">
        <v>2</v>
      </c>
      <c r="I286" t="s">
        <v>347</v>
      </c>
      <c r="J286" t="s">
        <v>348</v>
      </c>
      <c r="K286" t="s">
        <v>349</v>
      </c>
      <c r="L286">
        <v>1368</v>
      </c>
      <c r="N286">
        <v>1011</v>
      </c>
      <c r="O286" t="s">
        <v>275</v>
      </c>
      <c r="P286" t="s">
        <v>275</v>
      </c>
      <c r="Q286">
        <v>1</v>
      </c>
      <c r="X286">
        <v>0.71</v>
      </c>
      <c r="Y286">
        <v>0</v>
      </c>
      <c r="Z286">
        <v>163.81</v>
      </c>
      <c r="AA286">
        <v>14.54</v>
      </c>
      <c r="AB286">
        <v>0</v>
      </c>
      <c r="AC286">
        <v>0</v>
      </c>
      <c r="AD286">
        <v>1</v>
      </c>
      <c r="AE286">
        <v>0</v>
      </c>
      <c r="AF286" t="s">
        <v>22</v>
      </c>
      <c r="AG286">
        <v>0.78100000000000003</v>
      </c>
      <c r="AH286">
        <v>2</v>
      </c>
      <c r="AI286">
        <v>47213262</v>
      </c>
      <c r="AJ286">
        <v>140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ROW(Source!A167)</f>
        <v>167</v>
      </c>
      <c r="B287">
        <v>47213267</v>
      </c>
      <c r="C287">
        <v>47213260</v>
      </c>
      <c r="D287">
        <v>40391195</v>
      </c>
      <c r="E287">
        <v>1</v>
      </c>
      <c r="F287">
        <v>1</v>
      </c>
      <c r="G287">
        <v>1074</v>
      </c>
      <c r="H287">
        <v>3</v>
      </c>
      <c r="I287" t="s">
        <v>350</v>
      </c>
      <c r="J287" t="s">
        <v>351</v>
      </c>
      <c r="K287" t="s">
        <v>352</v>
      </c>
      <c r="L287">
        <v>1348</v>
      </c>
      <c r="N287">
        <v>1009</v>
      </c>
      <c r="O287" t="s">
        <v>241</v>
      </c>
      <c r="P287" t="s">
        <v>241</v>
      </c>
      <c r="Q287">
        <v>1000</v>
      </c>
      <c r="X287">
        <v>0.06</v>
      </c>
      <c r="Y287">
        <v>3501.78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0.06</v>
      </c>
      <c r="AH287">
        <v>2</v>
      </c>
      <c r="AI287">
        <v>47213263</v>
      </c>
      <c r="AJ287">
        <v>141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ROW(Source!A167)</f>
        <v>167</v>
      </c>
      <c r="B288">
        <v>47213268</v>
      </c>
      <c r="C288">
        <v>47213260</v>
      </c>
      <c r="D288">
        <v>40379488</v>
      </c>
      <c r="E288">
        <v>1074</v>
      </c>
      <c r="F288">
        <v>1</v>
      </c>
      <c r="G288">
        <v>1074</v>
      </c>
      <c r="H288">
        <v>3</v>
      </c>
      <c r="I288" t="s">
        <v>410</v>
      </c>
      <c r="J288" t="s">
        <v>3</v>
      </c>
      <c r="K288" t="s">
        <v>411</v>
      </c>
      <c r="L288">
        <v>1348</v>
      </c>
      <c r="N288">
        <v>1009</v>
      </c>
      <c r="O288" t="s">
        <v>241</v>
      </c>
      <c r="P288" t="s">
        <v>241</v>
      </c>
      <c r="Q288">
        <v>1000</v>
      </c>
      <c r="X288">
        <v>10.7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10.7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ROW(Source!A170)</f>
        <v>170</v>
      </c>
      <c r="B289">
        <v>47213275</v>
      </c>
      <c r="C289">
        <v>47213270</v>
      </c>
      <c r="D289">
        <v>40345168</v>
      </c>
      <c r="E289">
        <v>1074</v>
      </c>
      <c r="F289">
        <v>1</v>
      </c>
      <c r="G289">
        <v>1074</v>
      </c>
      <c r="H289">
        <v>1</v>
      </c>
      <c r="I289" t="s">
        <v>269</v>
      </c>
      <c r="J289" t="s">
        <v>3</v>
      </c>
      <c r="K289" t="s">
        <v>270</v>
      </c>
      <c r="L289">
        <v>1191</v>
      </c>
      <c r="N289">
        <v>1013</v>
      </c>
      <c r="O289" t="s">
        <v>271</v>
      </c>
      <c r="P289" t="s">
        <v>271</v>
      </c>
      <c r="Q289">
        <v>1</v>
      </c>
      <c r="X289">
        <v>8.9600000000000009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1</v>
      </c>
      <c r="AF289" t="s">
        <v>22</v>
      </c>
      <c r="AG289">
        <v>9.8560000000000016</v>
      </c>
      <c r="AH289">
        <v>2</v>
      </c>
      <c r="AI289">
        <v>47213271</v>
      </c>
      <c r="AJ289">
        <v>143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ROW(Source!A170)</f>
        <v>170</v>
      </c>
      <c r="B290">
        <v>47213276</v>
      </c>
      <c r="C290">
        <v>47213270</v>
      </c>
      <c r="D290">
        <v>40421171</v>
      </c>
      <c r="E290">
        <v>1</v>
      </c>
      <c r="F290">
        <v>1</v>
      </c>
      <c r="G290">
        <v>1074</v>
      </c>
      <c r="H290">
        <v>2</v>
      </c>
      <c r="I290" t="s">
        <v>347</v>
      </c>
      <c r="J290" t="s">
        <v>348</v>
      </c>
      <c r="K290" t="s">
        <v>349</v>
      </c>
      <c r="L290">
        <v>1368</v>
      </c>
      <c r="N290">
        <v>1011</v>
      </c>
      <c r="O290" t="s">
        <v>275</v>
      </c>
      <c r="P290" t="s">
        <v>275</v>
      </c>
      <c r="Q290">
        <v>1</v>
      </c>
      <c r="X290">
        <v>0.71</v>
      </c>
      <c r="Y290">
        <v>0</v>
      </c>
      <c r="Z290">
        <v>163.81</v>
      </c>
      <c r="AA290">
        <v>14.54</v>
      </c>
      <c r="AB290">
        <v>0</v>
      </c>
      <c r="AC290">
        <v>0</v>
      </c>
      <c r="AD290">
        <v>1</v>
      </c>
      <c r="AE290">
        <v>0</v>
      </c>
      <c r="AF290" t="s">
        <v>22</v>
      </c>
      <c r="AG290">
        <v>0.78100000000000003</v>
      </c>
      <c r="AH290">
        <v>2</v>
      </c>
      <c r="AI290">
        <v>47213272</v>
      </c>
      <c r="AJ290">
        <v>144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ROW(Source!A170)</f>
        <v>170</v>
      </c>
      <c r="B291">
        <v>47213277</v>
      </c>
      <c r="C291">
        <v>47213270</v>
      </c>
      <c r="D291">
        <v>40391195</v>
      </c>
      <c r="E291">
        <v>1</v>
      </c>
      <c r="F291">
        <v>1</v>
      </c>
      <c r="G291">
        <v>1074</v>
      </c>
      <c r="H291">
        <v>3</v>
      </c>
      <c r="I291" t="s">
        <v>350</v>
      </c>
      <c r="J291" t="s">
        <v>351</v>
      </c>
      <c r="K291" t="s">
        <v>352</v>
      </c>
      <c r="L291">
        <v>1348</v>
      </c>
      <c r="N291">
        <v>1009</v>
      </c>
      <c r="O291" t="s">
        <v>241</v>
      </c>
      <c r="P291" t="s">
        <v>241</v>
      </c>
      <c r="Q291">
        <v>1000</v>
      </c>
      <c r="X291">
        <v>0.06</v>
      </c>
      <c r="Y291">
        <v>3501.78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0.06</v>
      </c>
      <c r="AH291">
        <v>2</v>
      </c>
      <c r="AI291">
        <v>47213273</v>
      </c>
      <c r="AJ291">
        <v>145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ROW(Source!A170)</f>
        <v>170</v>
      </c>
      <c r="B292">
        <v>47213278</v>
      </c>
      <c r="C292">
        <v>47213270</v>
      </c>
      <c r="D292">
        <v>40379488</v>
      </c>
      <c r="E292">
        <v>1074</v>
      </c>
      <c r="F292">
        <v>1</v>
      </c>
      <c r="G292">
        <v>1074</v>
      </c>
      <c r="H292">
        <v>3</v>
      </c>
      <c r="I292" t="s">
        <v>410</v>
      </c>
      <c r="J292" t="s">
        <v>3</v>
      </c>
      <c r="K292" t="s">
        <v>411</v>
      </c>
      <c r="L292">
        <v>1348</v>
      </c>
      <c r="N292">
        <v>1009</v>
      </c>
      <c r="O292" t="s">
        <v>241</v>
      </c>
      <c r="P292" t="s">
        <v>241</v>
      </c>
      <c r="Q292">
        <v>1000</v>
      </c>
      <c r="X292">
        <v>7.14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7.14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ROW(Source!A171)</f>
        <v>171</v>
      </c>
      <c r="B293">
        <v>47213275</v>
      </c>
      <c r="C293">
        <v>47213270</v>
      </c>
      <c r="D293">
        <v>40345168</v>
      </c>
      <c r="E293">
        <v>1074</v>
      </c>
      <c r="F293">
        <v>1</v>
      </c>
      <c r="G293">
        <v>1074</v>
      </c>
      <c r="H293">
        <v>1</v>
      </c>
      <c r="I293" t="s">
        <v>269</v>
      </c>
      <c r="J293" t="s">
        <v>3</v>
      </c>
      <c r="K293" t="s">
        <v>270</v>
      </c>
      <c r="L293">
        <v>1191</v>
      </c>
      <c r="N293">
        <v>1013</v>
      </c>
      <c r="O293" t="s">
        <v>271</v>
      </c>
      <c r="P293" t="s">
        <v>271</v>
      </c>
      <c r="Q293">
        <v>1</v>
      </c>
      <c r="X293">
        <v>8.9600000000000009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22</v>
      </c>
      <c r="AG293">
        <v>9.8560000000000016</v>
      </c>
      <c r="AH293">
        <v>2</v>
      </c>
      <c r="AI293">
        <v>47213271</v>
      </c>
      <c r="AJ293">
        <v>147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ROW(Source!A171)</f>
        <v>171</v>
      </c>
      <c r="B294">
        <v>47213276</v>
      </c>
      <c r="C294">
        <v>47213270</v>
      </c>
      <c r="D294">
        <v>40421171</v>
      </c>
      <c r="E294">
        <v>1</v>
      </c>
      <c r="F294">
        <v>1</v>
      </c>
      <c r="G294">
        <v>1074</v>
      </c>
      <c r="H294">
        <v>2</v>
      </c>
      <c r="I294" t="s">
        <v>347</v>
      </c>
      <c r="J294" t="s">
        <v>348</v>
      </c>
      <c r="K294" t="s">
        <v>349</v>
      </c>
      <c r="L294">
        <v>1368</v>
      </c>
      <c r="N294">
        <v>1011</v>
      </c>
      <c r="O294" t="s">
        <v>275</v>
      </c>
      <c r="P294" t="s">
        <v>275</v>
      </c>
      <c r="Q294">
        <v>1</v>
      </c>
      <c r="X294">
        <v>0.71</v>
      </c>
      <c r="Y294">
        <v>0</v>
      </c>
      <c r="Z294">
        <v>163.81</v>
      </c>
      <c r="AA294">
        <v>14.54</v>
      </c>
      <c r="AB294">
        <v>0</v>
      </c>
      <c r="AC294">
        <v>0</v>
      </c>
      <c r="AD294">
        <v>1</v>
      </c>
      <c r="AE294">
        <v>0</v>
      </c>
      <c r="AF294" t="s">
        <v>22</v>
      </c>
      <c r="AG294">
        <v>0.78100000000000003</v>
      </c>
      <c r="AH294">
        <v>2</v>
      </c>
      <c r="AI294">
        <v>47213272</v>
      </c>
      <c r="AJ294">
        <v>148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ROW(Source!A171)</f>
        <v>171</v>
      </c>
      <c r="B295">
        <v>47213277</v>
      </c>
      <c r="C295">
        <v>47213270</v>
      </c>
      <c r="D295">
        <v>40391195</v>
      </c>
      <c r="E295">
        <v>1</v>
      </c>
      <c r="F295">
        <v>1</v>
      </c>
      <c r="G295">
        <v>1074</v>
      </c>
      <c r="H295">
        <v>3</v>
      </c>
      <c r="I295" t="s">
        <v>350</v>
      </c>
      <c r="J295" t="s">
        <v>351</v>
      </c>
      <c r="K295" t="s">
        <v>352</v>
      </c>
      <c r="L295">
        <v>1348</v>
      </c>
      <c r="N295">
        <v>1009</v>
      </c>
      <c r="O295" t="s">
        <v>241</v>
      </c>
      <c r="P295" t="s">
        <v>241</v>
      </c>
      <c r="Q295">
        <v>1000</v>
      </c>
      <c r="X295">
        <v>0.06</v>
      </c>
      <c r="Y295">
        <v>3501.78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2</v>
      </c>
      <c r="AI295">
        <v>47213273</v>
      </c>
      <c r="AJ295">
        <v>149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ROW(Source!A171)</f>
        <v>171</v>
      </c>
      <c r="B296">
        <v>47213278</v>
      </c>
      <c r="C296">
        <v>47213270</v>
      </c>
      <c r="D296">
        <v>40379488</v>
      </c>
      <c r="E296">
        <v>1074</v>
      </c>
      <c r="F296">
        <v>1</v>
      </c>
      <c r="G296">
        <v>1074</v>
      </c>
      <c r="H296">
        <v>3</v>
      </c>
      <c r="I296" t="s">
        <v>410</v>
      </c>
      <c r="J296" t="s">
        <v>3</v>
      </c>
      <c r="K296" t="s">
        <v>411</v>
      </c>
      <c r="L296">
        <v>1348</v>
      </c>
      <c r="N296">
        <v>1009</v>
      </c>
      <c r="O296" t="s">
        <v>241</v>
      </c>
      <c r="P296" t="s">
        <v>241</v>
      </c>
      <c r="Q296">
        <v>1000</v>
      </c>
      <c r="X296">
        <v>7.14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7.14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ROW(Source!A174)</f>
        <v>174</v>
      </c>
      <c r="B297">
        <v>47213283</v>
      </c>
      <c r="C297">
        <v>47213280</v>
      </c>
      <c r="D297">
        <v>40345168</v>
      </c>
      <c r="E297">
        <v>1074</v>
      </c>
      <c r="F297">
        <v>1</v>
      </c>
      <c r="G297">
        <v>1074</v>
      </c>
      <c r="H297">
        <v>1</v>
      </c>
      <c r="I297" t="s">
        <v>269</v>
      </c>
      <c r="J297" t="s">
        <v>3</v>
      </c>
      <c r="K297" t="s">
        <v>270</v>
      </c>
      <c r="L297">
        <v>1191</v>
      </c>
      <c r="N297">
        <v>1013</v>
      </c>
      <c r="O297" t="s">
        <v>271</v>
      </c>
      <c r="P297" t="s">
        <v>271</v>
      </c>
      <c r="Q297">
        <v>1</v>
      </c>
      <c r="X297">
        <v>76.7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205</v>
      </c>
      <c r="AG297">
        <v>84.37</v>
      </c>
      <c r="AH297">
        <v>2</v>
      </c>
      <c r="AI297">
        <v>47213281</v>
      </c>
      <c r="AJ297">
        <v>151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ROW(Source!A175)</f>
        <v>175</v>
      </c>
      <c r="B298">
        <v>47213283</v>
      </c>
      <c r="C298">
        <v>47213280</v>
      </c>
      <c r="D298">
        <v>40345168</v>
      </c>
      <c r="E298">
        <v>1074</v>
      </c>
      <c r="F298">
        <v>1</v>
      </c>
      <c r="G298">
        <v>1074</v>
      </c>
      <c r="H298">
        <v>1</v>
      </c>
      <c r="I298" t="s">
        <v>269</v>
      </c>
      <c r="J298" t="s">
        <v>3</v>
      </c>
      <c r="K298" t="s">
        <v>270</v>
      </c>
      <c r="L298">
        <v>1191</v>
      </c>
      <c r="N298">
        <v>1013</v>
      </c>
      <c r="O298" t="s">
        <v>271</v>
      </c>
      <c r="P298" t="s">
        <v>271</v>
      </c>
      <c r="Q298">
        <v>1</v>
      </c>
      <c r="X298">
        <v>76.7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1</v>
      </c>
      <c r="AF298" t="s">
        <v>205</v>
      </c>
      <c r="AG298">
        <v>84.37</v>
      </c>
      <c r="AH298">
        <v>2</v>
      </c>
      <c r="AI298">
        <v>47213281</v>
      </c>
      <c r="AJ298">
        <v>152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ROW(Source!A176)</f>
        <v>176</v>
      </c>
      <c r="B299">
        <v>47213292</v>
      </c>
      <c r="C299">
        <v>47213284</v>
      </c>
      <c r="D299">
        <v>40345168</v>
      </c>
      <c r="E299">
        <v>1074</v>
      </c>
      <c r="F299">
        <v>1</v>
      </c>
      <c r="G299">
        <v>1074</v>
      </c>
      <c r="H299">
        <v>1</v>
      </c>
      <c r="I299" t="s">
        <v>269</v>
      </c>
      <c r="J299" t="s">
        <v>3</v>
      </c>
      <c r="K299" t="s">
        <v>270</v>
      </c>
      <c r="L299">
        <v>1191</v>
      </c>
      <c r="N299">
        <v>1013</v>
      </c>
      <c r="O299" t="s">
        <v>271</v>
      </c>
      <c r="P299" t="s">
        <v>271</v>
      </c>
      <c r="Q299">
        <v>1</v>
      </c>
      <c r="X299">
        <v>69.8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205</v>
      </c>
      <c r="AG299">
        <v>76.78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ROW(Source!A176)</f>
        <v>176</v>
      </c>
      <c r="B300">
        <v>47213293</v>
      </c>
      <c r="C300">
        <v>47213284</v>
      </c>
      <c r="D300">
        <v>40421034</v>
      </c>
      <c r="E300">
        <v>1</v>
      </c>
      <c r="F300">
        <v>1</v>
      </c>
      <c r="G300">
        <v>1074</v>
      </c>
      <c r="H300">
        <v>2</v>
      </c>
      <c r="I300" t="s">
        <v>366</v>
      </c>
      <c r="J300" t="s">
        <v>367</v>
      </c>
      <c r="K300" t="s">
        <v>368</v>
      </c>
      <c r="L300">
        <v>1368</v>
      </c>
      <c r="N300">
        <v>1011</v>
      </c>
      <c r="O300" t="s">
        <v>275</v>
      </c>
      <c r="P300" t="s">
        <v>275</v>
      </c>
      <c r="Q300">
        <v>1</v>
      </c>
      <c r="X300">
        <v>0.61</v>
      </c>
      <c r="Y300">
        <v>0</v>
      </c>
      <c r="Z300">
        <v>179.17</v>
      </c>
      <c r="AA300">
        <v>16.93</v>
      </c>
      <c r="AB300">
        <v>0</v>
      </c>
      <c r="AC300">
        <v>0</v>
      </c>
      <c r="AD300">
        <v>1</v>
      </c>
      <c r="AE300">
        <v>0</v>
      </c>
      <c r="AF300" t="s">
        <v>205</v>
      </c>
      <c r="AG300">
        <v>0.67100000000000004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ROW(Source!A176)</f>
        <v>176</v>
      </c>
      <c r="B301">
        <v>47213294</v>
      </c>
      <c r="C301">
        <v>47213284</v>
      </c>
      <c r="D301">
        <v>40391263</v>
      </c>
      <c r="E301">
        <v>1</v>
      </c>
      <c r="F301">
        <v>1</v>
      </c>
      <c r="G301">
        <v>1074</v>
      </c>
      <c r="H301">
        <v>3</v>
      </c>
      <c r="I301" t="s">
        <v>412</v>
      </c>
      <c r="J301" t="s">
        <v>413</v>
      </c>
      <c r="K301" t="s">
        <v>414</v>
      </c>
      <c r="L301">
        <v>1348</v>
      </c>
      <c r="N301">
        <v>1009</v>
      </c>
      <c r="O301" t="s">
        <v>241</v>
      </c>
      <c r="P301" t="s">
        <v>241</v>
      </c>
      <c r="Q301">
        <v>1000</v>
      </c>
      <c r="X301">
        <v>1E-3</v>
      </c>
      <c r="Y301">
        <v>6521.42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1E-3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ROW(Source!A176)</f>
        <v>176</v>
      </c>
      <c r="B302">
        <v>47213295</v>
      </c>
      <c r="C302">
        <v>47213284</v>
      </c>
      <c r="D302">
        <v>40391347</v>
      </c>
      <c r="E302">
        <v>1</v>
      </c>
      <c r="F302">
        <v>1</v>
      </c>
      <c r="G302">
        <v>1074</v>
      </c>
      <c r="H302">
        <v>3</v>
      </c>
      <c r="I302" t="s">
        <v>415</v>
      </c>
      <c r="J302" t="s">
        <v>416</v>
      </c>
      <c r="K302" t="s">
        <v>417</v>
      </c>
      <c r="L302">
        <v>1339</v>
      </c>
      <c r="N302">
        <v>1007</v>
      </c>
      <c r="O302" t="s">
        <v>72</v>
      </c>
      <c r="P302" t="s">
        <v>72</v>
      </c>
      <c r="Q302">
        <v>1</v>
      </c>
      <c r="X302">
        <v>0.17</v>
      </c>
      <c r="Y302">
        <v>1828.56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0.17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ROW(Source!A176)</f>
        <v>176</v>
      </c>
      <c r="B303">
        <v>47213296</v>
      </c>
      <c r="C303">
        <v>47213284</v>
      </c>
      <c r="D303">
        <v>40415435</v>
      </c>
      <c r="E303">
        <v>1</v>
      </c>
      <c r="F303">
        <v>1</v>
      </c>
      <c r="G303">
        <v>1074</v>
      </c>
      <c r="H303">
        <v>3</v>
      </c>
      <c r="I303" t="s">
        <v>418</v>
      </c>
      <c r="J303" t="s">
        <v>419</v>
      </c>
      <c r="K303" t="s">
        <v>420</v>
      </c>
      <c r="L303">
        <v>1339</v>
      </c>
      <c r="N303">
        <v>1007</v>
      </c>
      <c r="O303" t="s">
        <v>72</v>
      </c>
      <c r="P303" t="s">
        <v>72</v>
      </c>
      <c r="Q303">
        <v>1</v>
      </c>
      <c r="X303">
        <v>3.9</v>
      </c>
      <c r="Y303">
        <v>704.89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3.9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ROW(Source!A176)</f>
        <v>176</v>
      </c>
      <c r="B304">
        <v>47213297</v>
      </c>
      <c r="C304">
        <v>47213284</v>
      </c>
      <c r="D304">
        <v>40415570</v>
      </c>
      <c r="E304">
        <v>1</v>
      </c>
      <c r="F304">
        <v>1</v>
      </c>
      <c r="G304">
        <v>1074</v>
      </c>
      <c r="H304">
        <v>3</v>
      </c>
      <c r="I304" t="s">
        <v>421</v>
      </c>
      <c r="J304" t="s">
        <v>422</v>
      </c>
      <c r="K304" t="s">
        <v>423</v>
      </c>
      <c r="L304">
        <v>1339</v>
      </c>
      <c r="N304">
        <v>1007</v>
      </c>
      <c r="O304" t="s">
        <v>72</v>
      </c>
      <c r="P304" t="s">
        <v>72</v>
      </c>
      <c r="Q304">
        <v>1</v>
      </c>
      <c r="X304">
        <v>0.06</v>
      </c>
      <c r="Y304">
        <v>451.14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0.06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ROW(Source!A176)</f>
        <v>176</v>
      </c>
      <c r="B305">
        <v>47213298</v>
      </c>
      <c r="C305">
        <v>47213284</v>
      </c>
      <c r="D305">
        <v>40384753</v>
      </c>
      <c r="E305">
        <v>1074</v>
      </c>
      <c r="F305">
        <v>1</v>
      </c>
      <c r="G305">
        <v>1074</v>
      </c>
      <c r="H305">
        <v>3</v>
      </c>
      <c r="I305" t="s">
        <v>424</v>
      </c>
      <c r="J305" t="s">
        <v>3</v>
      </c>
      <c r="K305" t="s">
        <v>425</v>
      </c>
      <c r="L305">
        <v>1339</v>
      </c>
      <c r="N305">
        <v>1007</v>
      </c>
      <c r="O305" t="s">
        <v>72</v>
      </c>
      <c r="P305" t="s">
        <v>72</v>
      </c>
      <c r="Q305">
        <v>1</v>
      </c>
      <c r="X305">
        <v>4.3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4.3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ROW(Source!A177)</f>
        <v>177</v>
      </c>
      <c r="B306">
        <v>47213292</v>
      </c>
      <c r="C306">
        <v>47213284</v>
      </c>
      <c r="D306">
        <v>40345168</v>
      </c>
      <c r="E306">
        <v>1074</v>
      </c>
      <c r="F306">
        <v>1</v>
      </c>
      <c r="G306">
        <v>1074</v>
      </c>
      <c r="H306">
        <v>1</v>
      </c>
      <c r="I306" t="s">
        <v>269</v>
      </c>
      <c r="J306" t="s">
        <v>3</v>
      </c>
      <c r="K306" t="s">
        <v>270</v>
      </c>
      <c r="L306">
        <v>1191</v>
      </c>
      <c r="N306">
        <v>1013</v>
      </c>
      <c r="O306" t="s">
        <v>271</v>
      </c>
      <c r="P306" t="s">
        <v>271</v>
      </c>
      <c r="Q306">
        <v>1</v>
      </c>
      <c r="X306">
        <v>69.8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205</v>
      </c>
      <c r="AG306">
        <v>76.78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ROW(Source!A177)</f>
        <v>177</v>
      </c>
      <c r="B307">
        <v>47213293</v>
      </c>
      <c r="C307">
        <v>47213284</v>
      </c>
      <c r="D307">
        <v>40421034</v>
      </c>
      <c r="E307">
        <v>1</v>
      </c>
      <c r="F307">
        <v>1</v>
      </c>
      <c r="G307">
        <v>1074</v>
      </c>
      <c r="H307">
        <v>2</v>
      </c>
      <c r="I307" t="s">
        <v>366</v>
      </c>
      <c r="J307" t="s">
        <v>367</v>
      </c>
      <c r="K307" t="s">
        <v>368</v>
      </c>
      <c r="L307">
        <v>1368</v>
      </c>
      <c r="N307">
        <v>1011</v>
      </c>
      <c r="O307" t="s">
        <v>275</v>
      </c>
      <c r="P307" t="s">
        <v>275</v>
      </c>
      <c r="Q307">
        <v>1</v>
      </c>
      <c r="X307">
        <v>0.61</v>
      </c>
      <c r="Y307">
        <v>0</v>
      </c>
      <c r="Z307">
        <v>179.17</v>
      </c>
      <c r="AA307">
        <v>16.93</v>
      </c>
      <c r="AB307">
        <v>0</v>
      </c>
      <c r="AC307">
        <v>0</v>
      </c>
      <c r="AD307">
        <v>1</v>
      </c>
      <c r="AE307">
        <v>0</v>
      </c>
      <c r="AF307" t="s">
        <v>205</v>
      </c>
      <c r="AG307">
        <v>0.67100000000000004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ROW(Source!A177)</f>
        <v>177</v>
      </c>
      <c r="B308">
        <v>47213294</v>
      </c>
      <c r="C308">
        <v>47213284</v>
      </c>
      <c r="D308">
        <v>40391263</v>
      </c>
      <c r="E308">
        <v>1</v>
      </c>
      <c r="F308">
        <v>1</v>
      </c>
      <c r="G308">
        <v>1074</v>
      </c>
      <c r="H308">
        <v>3</v>
      </c>
      <c r="I308" t="s">
        <v>412</v>
      </c>
      <c r="J308" t="s">
        <v>413</v>
      </c>
      <c r="K308" t="s">
        <v>414</v>
      </c>
      <c r="L308">
        <v>1348</v>
      </c>
      <c r="N308">
        <v>1009</v>
      </c>
      <c r="O308" t="s">
        <v>241</v>
      </c>
      <c r="P308" t="s">
        <v>241</v>
      </c>
      <c r="Q308">
        <v>1000</v>
      </c>
      <c r="X308">
        <v>1E-3</v>
      </c>
      <c r="Y308">
        <v>6521.42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1E-3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ROW(Source!A177)</f>
        <v>177</v>
      </c>
      <c r="B309">
        <v>47213295</v>
      </c>
      <c r="C309">
        <v>47213284</v>
      </c>
      <c r="D309">
        <v>40391347</v>
      </c>
      <c r="E309">
        <v>1</v>
      </c>
      <c r="F309">
        <v>1</v>
      </c>
      <c r="G309">
        <v>1074</v>
      </c>
      <c r="H309">
        <v>3</v>
      </c>
      <c r="I309" t="s">
        <v>415</v>
      </c>
      <c r="J309" t="s">
        <v>416</v>
      </c>
      <c r="K309" t="s">
        <v>417</v>
      </c>
      <c r="L309">
        <v>1339</v>
      </c>
      <c r="N309">
        <v>1007</v>
      </c>
      <c r="O309" t="s">
        <v>72</v>
      </c>
      <c r="P309" t="s">
        <v>72</v>
      </c>
      <c r="Q309">
        <v>1</v>
      </c>
      <c r="X309">
        <v>0.17</v>
      </c>
      <c r="Y309">
        <v>1828.56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0.17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ROW(Source!A177)</f>
        <v>177</v>
      </c>
      <c r="B310">
        <v>47213296</v>
      </c>
      <c r="C310">
        <v>47213284</v>
      </c>
      <c r="D310">
        <v>40415435</v>
      </c>
      <c r="E310">
        <v>1</v>
      </c>
      <c r="F310">
        <v>1</v>
      </c>
      <c r="G310">
        <v>1074</v>
      </c>
      <c r="H310">
        <v>3</v>
      </c>
      <c r="I310" t="s">
        <v>418</v>
      </c>
      <c r="J310" t="s">
        <v>419</v>
      </c>
      <c r="K310" t="s">
        <v>420</v>
      </c>
      <c r="L310">
        <v>1339</v>
      </c>
      <c r="N310">
        <v>1007</v>
      </c>
      <c r="O310" t="s">
        <v>72</v>
      </c>
      <c r="P310" t="s">
        <v>72</v>
      </c>
      <c r="Q310">
        <v>1</v>
      </c>
      <c r="X310">
        <v>3.9</v>
      </c>
      <c r="Y310">
        <v>704.89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3.9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ROW(Source!A177)</f>
        <v>177</v>
      </c>
      <c r="B311">
        <v>47213297</v>
      </c>
      <c r="C311">
        <v>47213284</v>
      </c>
      <c r="D311">
        <v>40415570</v>
      </c>
      <c r="E311">
        <v>1</v>
      </c>
      <c r="F311">
        <v>1</v>
      </c>
      <c r="G311">
        <v>1074</v>
      </c>
      <c r="H311">
        <v>3</v>
      </c>
      <c r="I311" t="s">
        <v>421</v>
      </c>
      <c r="J311" t="s">
        <v>422</v>
      </c>
      <c r="K311" t="s">
        <v>423</v>
      </c>
      <c r="L311">
        <v>1339</v>
      </c>
      <c r="N311">
        <v>1007</v>
      </c>
      <c r="O311" t="s">
        <v>72</v>
      </c>
      <c r="P311" t="s">
        <v>72</v>
      </c>
      <c r="Q311">
        <v>1</v>
      </c>
      <c r="X311">
        <v>0.06</v>
      </c>
      <c r="Y311">
        <v>451.14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0.06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ROW(Source!A177)</f>
        <v>177</v>
      </c>
      <c r="B312">
        <v>47213298</v>
      </c>
      <c r="C312">
        <v>47213284</v>
      </c>
      <c r="D312">
        <v>40384753</v>
      </c>
      <c r="E312">
        <v>1074</v>
      </c>
      <c r="F312">
        <v>1</v>
      </c>
      <c r="G312">
        <v>1074</v>
      </c>
      <c r="H312">
        <v>3</v>
      </c>
      <c r="I312" t="s">
        <v>424</v>
      </c>
      <c r="J312" t="s">
        <v>3</v>
      </c>
      <c r="K312" t="s">
        <v>425</v>
      </c>
      <c r="L312">
        <v>1339</v>
      </c>
      <c r="N312">
        <v>1007</v>
      </c>
      <c r="O312" t="s">
        <v>72</v>
      </c>
      <c r="P312" t="s">
        <v>72</v>
      </c>
      <c r="Q312">
        <v>1</v>
      </c>
      <c r="X312">
        <v>4.3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3</v>
      </c>
      <c r="AG312">
        <v>4.3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22</v>
      </c>
      <c r="F1" t="s">
        <v>22</v>
      </c>
      <c r="G1" t="s">
        <v>22</v>
      </c>
      <c r="H1" t="s">
        <v>3</v>
      </c>
      <c r="I1" t="s">
        <v>22</v>
      </c>
      <c r="J1" t="s">
        <v>22</v>
      </c>
      <c r="K1" t="s">
        <v>3</v>
      </c>
      <c r="L1" t="s">
        <v>3</v>
      </c>
      <c r="M1" t="s">
        <v>3</v>
      </c>
      <c r="N1" t="s">
        <v>3</v>
      </c>
      <c r="O1" t="s">
        <v>22</v>
      </c>
      <c r="P1" t="s">
        <v>3</v>
      </c>
      <c r="Q1" t="s">
        <v>3</v>
      </c>
      <c r="R1" t="s">
        <v>3</v>
      </c>
      <c r="S1" t="s">
        <v>426</v>
      </c>
      <c r="T1" t="s">
        <v>438</v>
      </c>
      <c r="U1" t="s">
        <v>427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22</v>
      </c>
      <c r="F2" t="s">
        <v>22</v>
      </c>
      <c r="G2" t="s">
        <v>22</v>
      </c>
      <c r="H2" t="s">
        <v>3</v>
      </c>
      <c r="I2" t="s">
        <v>22</v>
      </c>
      <c r="J2" t="s">
        <v>22</v>
      </c>
      <c r="K2" t="s">
        <v>3</v>
      </c>
      <c r="L2" t="s">
        <v>3</v>
      </c>
      <c r="M2" t="s">
        <v>3</v>
      </c>
      <c r="N2" t="s">
        <v>3</v>
      </c>
      <c r="O2" t="s">
        <v>22</v>
      </c>
      <c r="P2" t="s">
        <v>3</v>
      </c>
      <c r="Q2" t="s">
        <v>3</v>
      </c>
      <c r="R2" t="s">
        <v>3</v>
      </c>
      <c r="S2" t="s">
        <v>426</v>
      </c>
      <c r="T2" t="s">
        <v>438</v>
      </c>
      <c r="U2" t="s">
        <v>427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22</v>
      </c>
      <c r="F3" t="s">
        <v>22</v>
      </c>
      <c r="G3" t="s">
        <v>22</v>
      </c>
      <c r="H3" t="s">
        <v>3</v>
      </c>
      <c r="I3" t="s">
        <v>22</v>
      </c>
      <c r="J3" t="s">
        <v>22</v>
      </c>
      <c r="K3" t="s">
        <v>3</v>
      </c>
      <c r="L3" t="s">
        <v>3</v>
      </c>
      <c r="M3" t="s">
        <v>3</v>
      </c>
      <c r="N3" t="s">
        <v>3</v>
      </c>
      <c r="O3" t="s">
        <v>22</v>
      </c>
      <c r="P3" t="s">
        <v>3</v>
      </c>
      <c r="Q3" t="s">
        <v>3</v>
      </c>
      <c r="R3" t="s">
        <v>3</v>
      </c>
      <c r="S3" t="s">
        <v>426</v>
      </c>
      <c r="T3" t="s">
        <v>438</v>
      </c>
      <c r="U3" t="s">
        <v>427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22</v>
      </c>
      <c r="F4" t="s">
        <v>22</v>
      </c>
      <c r="G4" t="s">
        <v>22</v>
      </c>
      <c r="H4" t="s">
        <v>3</v>
      </c>
      <c r="I4" t="s">
        <v>22</v>
      </c>
      <c r="J4" t="s">
        <v>22</v>
      </c>
      <c r="K4" t="s">
        <v>3</v>
      </c>
      <c r="L4" t="s">
        <v>3</v>
      </c>
      <c r="M4" t="s">
        <v>3</v>
      </c>
      <c r="N4" t="s">
        <v>3</v>
      </c>
      <c r="O4" t="s">
        <v>22</v>
      </c>
      <c r="P4" t="s">
        <v>3</v>
      </c>
      <c r="Q4" t="s">
        <v>3</v>
      </c>
      <c r="R4" t="s">
        <v>3</v>
      </c>
      <c r="S4" t="s">
        <v>426</v>
      </c>
      <c r="T4" t="s">
        <v>438</v>
      </c>
      <c r="U4" t="s">
        <v>427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22</v>
      </c>
      <c r="F5" t="s">
        <v>22</v>
      </c>
      <c r="G5" t="s">
        <v>22</v>
      </c>
      <c r="H5" t="s">
        <v>3</v>
      </c>
      <c r="I5" t="s">
        <v>22</v>
      </c>
      <c r="J5" t="s">
        <v>22</v>
      </c>
      <c r="K5" t="s">
        <v>3</v>
      </c>
      <c r="L5" t="s">
        <v>3</v>
      </c>
      <c r="M5" t="s">
        <v>3</v>
      </c>
      <c r="N5" t="s">
        <v>3</v>
      </c>
      <c r="O5" t="s">
        <v>22</v>
      </c>
      <c r="P5" t="s">
        <v>3</v>
      </c>
      <c r="Q5" t="s">
        <v>3</v>
      </c>
      <c r="R5" t="s">
        <v>3</v>
      </c>
      <c r="S5" t="s">
        <v>426</v>
      </c>
      <c r="T5" t="s">
        <v>438</v>
      </c>
      <c r="U5" t="s">
        <v>427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22</v>
      </c>
      <c r="F6" t="s">
        <v>22</v>
      </c>
      <c r="G6" t="s">
        <v>22</v>
      </c>
      <c r="H6" t="s">
        <v>3</v>
      </c>
      <c r="I6" t="s">
        <v>22</v>
      </c>
      <c r="J6" t="s">
        <v>22</v>
      </c>
      <c r="K6" t="s">
        <v>3</v>
      </c>
      <c r="L6" t="s">
        <v>3</v>
      </c>
      <c r="M6" t="s">
        <v>3</v>
      </c>
      <c r="N6" t="s">
        <v>3</v>
      </c>
      <c r="O6" t="s">
        <v>22</v>
      </c>
      <c r="P6" t="s">
        <v>3</v>
      </c>
      <c r="Q6" t="s">
        <v>3</v>
      </c>
      <c r="R6" t="s">
        <v>3</v>
      </c>
      <c r="S6" t="s">
        <v>426</v>
      </c>
      <c r="T6" t="s">
        <v>438</v>
      </c>
      <c r="U6" t="s">
        <v>427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22</v>
      </c>
      <c r="F7" t="s">
        <v>22</v>
      </c>
      <c r="G7" t="s">
        <v>22</v>
      </c>
      <c r="H7" t="s">
        <v>3</v>
      </c>
      <c r="I7" t="s">
        <v>22</v>
      </c>
      <c r="J7" t="s">
        <v>22</v>
      </c>
      <c r="K7" t="s">
        <v>3</v>
      </c>
      <c r="L7" t="s">
        <v>3</v>
      </c>
      <c r="M7" t="s">
        <v>3</v>
      </c>
      <c r="N7" t="s">
        <v>3</v>
      </c>
      <c r="O7" t="s">
        <v>22</v>
      </c>
      <c r="P7" t="s">
        <v>3</v>
      </c>
      <c r="Q7" t="s">
        <v>3</v>
      </c>
      <c r="R7" t="s">
        <v>3</v>
      </c>
      <c r="S7" t="s">
        <v>426</v>
      </c>
      <c r="T7" t="s">
        <v>438</v>
      </c>
      <c r="U7" t="s">
        <v>427</v>
      </c>
    </row>
    <row r="8" spans="1:21" x14ac:dyDescent="0.2">
      <c r="A8">
        <v>35</v>
      </c>
      <c r="B8">
        <v>1</v>
      </c>
      <c r="C8" t="s">
        <v>3</v>
      </c>
      <c r="D8" t="s">
        <v>3</v>
      </c>
      <c r="E8" t="s">
        <v>22</v>
      </c>
      <c r="F8" t="s">
        <v>22</v>
      </c>
      <c r="G8" t="s">
        <v>22</v>
      </c>
      <c r="H8" t="s">
        <v>3</v>
      </c>
      <c r="I8" t="s">
        <v>22</v>
      </c>
      <c r="J8" t="s">
        <v>22</v>
      </c>
      <c r="K8" t="s">
        <v>3</v>
      </c>
      <c r="L8" t="s">
        <v>3</v>
      </c>
      <c r="M8" t="s">
        <v>3</v>
      </c>
      <c r="N8" t="s">
        <v>3</v>
      </c>
      <c r="O8" t="s">
        <v>22</v>
      </c>
      <c r="P8" t="s">
        <v>3</v>
      </c>
      <c r="Q8" t="s">
        <v>3</v>
      </c>
      <c r="R8" t="s">
        <v>3</v>
      </c>
      <c r="S8" t="s">
        <v>426</v>
      </c>
      <c r="T8" t="s">
        <v>438</v>
      </c>
      <c r="U8" t="s">
        <v>427</v>
      </c>
    </row>
    <row r="9" spans="1:21" x14ac:dyDescent="0.2">
      <c r="A9">
        <v>36</v>
      </c>
      <c r="B9">
        <v>1</v>
      </c>
      <c r="C9" t="s">
        <v>3</v>
      </c>
      <c r="D9" t="s">
        <v>3</v>
      </c>
      <c r="E9" t="s">
        <v>22</v>
      </c>
      <c r="F9" t="s">
        <v>22</v>
      </c>
      <c r="G9" t="s">
        <v>22</v>
      </c>
      <c r="H9" t="s">
        <v>3</v>
      </c>
      <c r="I9" t="s">
        <v>22</v>
      </c>
      <c r="J9" t="s">
        <v>22</v>
      </c>
      <c r="K9" t="s">
        <v>3</v>
      </c>
      <c r="L9" t="s">
        <v>3</v>
      </c>
      <c r="M9" t="s">
        <v>3</v>
      </c>
      <c r="N9" t="s">
        <v>3</v>
      </c>
      <c r="O9" t="s">
        <v>22</v>
      </c>
      <c r="P9" t="s">
        <v>3</v>
      </c>
      <c r="Q9" t="s">
        <v>3</v>
      </c>
      <c r="R9" t="s">
        <v>3</v>
      </c>
      <c r="S9" t="s">
        <v>426</v>
      </c>
      <c r="T9" t="s">
        <v>438</v>
      </c>
      <c r="U9" t="s">
        <v>427</v>
      </c>
    </row>
    <row r="10" spans="1:21" x14ac:dyDescent="0.2">
      <c r="A10">
        <v>36</v>
      </c>
      <c r="B10">
        <v>1</v>
      </c>
      <c r="C10" t="s">
        <v>3</v>
      </c>
      <c r="D10" t="s">
        <v>42</v>
      </c>
      <c r="E10" t="s">
        <v>428</v>
      </c>
      <c r="F10" t="s">
        <v>428</v>
      </c>
      <c r="G10" t="s">
        <v>429</v>
      </c>
      <c r="H10" t="s">
        <v>3</v>
      </c>
      <c r="I10" t="s">
        <v>429</v>
      </c>
      <c r="J10" t="s">
        <v>428</v>
      </c>
      <c r="K10" t="s">
        <v>3</v>
      </c>
      <c r="L10" t="s">
        <v>3</v>
      </c>
      <c r="M10" t="s">
        <v>3</v>
      </c>
      <c r="N10" t="s">
        <v>42</v>
      </c>
      <c r="O10" t="s">
        <v>428</v>
      </c>
      <c r="P10" t="s">
        <v>3</v>
      </c>
      <c r="Q10" t="s">
        <v>3</v>
      </c>
      <c r="R10" t="s">
        <v>3</v>
      </c>
      <c r="S10" t="s">
        <v>430</v>
      </c>
      <c r="T10" t="s">
        <v>431</v>
      </c>
      <c r="U10" t="s">
        <v>432</v>
      </c>
    </row>
    <row r="11" spans="1:21" x14ac:dyDescent="0.2">
      <c r="A11">
        <v>37</v>
      </c>
      <c r="B11">
        <v>1</v>
      </c>
      <c r="C11" t="s">
        <v>3</v>
      </c>
      <c r="D11" t="s">
        <v>3</v>
      </c>
      <c r="E11" t="s">
        <v>22</v>
      </c>
      <c r="F11" t="s">
        <v>22</v>
      </c>
      <c r="G11" t="s">
        <v>22</v>
      </c>
      <c r="H11" t="s">
        <v>3</v>
      </c>
      <c r="I11" t="s">
        <v>22</v>
      </c>
      <c r="J11" t="s">
        <v>22</v>
      </c>
      <c r="K11" t="s">
        <v>3</v>
      </c>
      <c r="L11" t="s">
        <v>3</v>
      </c>
      <c r="M11" t="s">
        <v>3</v>
      </c>
      <c r="N11" t="s">
        <v>3</v>
      </c>
      <c r="O11" t="s">
        <v>22</v>
      </c>
      <c r="P11" t="s">
        <v>3</v>
      </c>
      <c r="Q11" t="s">
        <v>3</v>
      </c>
      <c r="R11" t="s">
        <v>3</v>
      </c>
      <c r="S11" t="s">
        <v>426</v>
      </c>
      <c r="T11" t="s">
        <v>438</v>
      </c>
      <c r="U11" t="s">
        <v>427</v>
      </c>
    </row>
    <row r="12" spans="1:21" x14ac:dyDescent="0.2">
      <c r="A12">
        <v>37</v>
      </c>
      <c r="B12">
        <v>1</v>
      </c>
      <c r="C12" t="s">
        <v>3</v>
      </c>
      <c r="D12" t="s">
        <v>42</v>
      </c>
      <c r="E12" t="s">
        <v>428</v>
      </c>
      <c r="F12" t="s">
        <v>428</v>
      </c>
      <c r="G12" t="s">
        <v>429</v>
      </c>
      <c r="H12" t="s">
        <v>3</v>
      </c>
      <c r="I12" t="s">
        <v>429</v>
      </c>
      <c r="J12" t="s">
        <v>428</v>
      </c>
      <c r="K12" t="s">
        <v>3</v>
      </c>
      <c r="L12" t="s">
        <v>3</v>
      </c>
      <c r="M12" t="s">
        <v>3</v>
      </c>
      <c r="N12" t="s">
        <v>42</v>
      </c>
      <c r="O12" t="s">
        <v>428</v>
      </c>
      <c r="P12" t="s">
        <v>3</v>
      </c>
      <c r="Q12" t="s">
        <v>3</v>
      </c>
      <c r="R12" t="s">
        <v>3</v>
      </c>
      <c r="S12" t="s">
        <v>430</v>
      </c>
      <c r="T12" t="s">
        <v>431</v>
      </c>
      <c r="U12" t="s">
        <v>432</v>
      </c>
    </row>
    <row r="13" spans="1:21" x14ac:dyDescent="0.2">
      <c r="A13">
        <v>38</v>
      </c>
      <c r="B13">
        <v>1</v>
      </c>
      <c r="C13" t="s">
        <v>3</v>
      </c>
      <c r="D13" t="s">
        <v>3</v>
      </c>
      <c r="E13" t="s">
        <v>22</v>
      </c>
      <c r="F13" t="s">
        <v>22</v>
      </c>
      <c r="G13" t="s">
        <v>22</v>
      </c>
      <c r="H13" t="s">
        <v>3</v>
      </c>
      <c r="I13" t="s">
        <v>22</v>
      </c>
      <c r="J13" t="s">
        <v>22</v>
      </c>
      <c r="K13" t="s">
        <v>3</v>
      </c>
      <c r="L13" t="s">
        <v>3</v>
      </c>
      <c r="M13" t="s">
        <v>3</v>
      </c>
      <c r="N13" t="s">
        <v>3</v>
      </c>
      <c r="O13" t="s">
        <v>22</v>
      </c>
      <c r="P13" t="s">
        <v>3</v>
      </c>
      <c r="Q13" t="s">
        <v>3</v>
      </c>
      <c r="R13" t="s">
        <v>3</v>
      </c>
      <c r="S13" t="s">
        <v>426</v>
      </c>
      <c r="T13" t="s">
        <v>438</v>
      </c>
      <c r="U13" t="s">
        <v>427</v>
      </c>
    </row>
    <row r="14" spans="1:21" x14ac:dyDescent="0.2">
      <c r="A14">
        <v>39</v>
      </c>
      <c r="B14">
        <v>1</v>
      </c>
      <c r="C14" t="s">
        <v>3</v>
      </c>
      <c r="D14" t="s">
        <v>3</v>
      </c>
      <c r="E14" t="s">
        <v>22</v>
      </c>
      <c r="F14" t="s">
        <v>22</v>
      </c>
      <c r="G14" t="s">
        <v>22</v>
      </c>
      <c r="H14" t="s">
        <v>3</v>
      </c>
      <c r="I14" t="s">
        <v>22</v>
      </c>
      <c r="J14" t="s">
        <v>22</v>
      </c>
      <c r="K14" t="s">
        <v>3</v>
      </c>
      <c r="L14" t="s">
        <v>3</v>
      </c>
      <c r="M14" t="s">
        <v>3</v>
      </c>
      <c r="N14" t="s">
        <v>3</v>
      </c>
      <c r="O14" t="s">
        <v>22</v>
      </c>
      <c r="P14" t="s">
        <v>3</v>
      </c>
      <c r="Q14" t="s">
        <v>3</v>
      </c>
      <c r="R14" t="s">
        <v>3</v>
      </c>
      <c r="S14" t="s">
        <v>426</v>
      </c>
      <c r="T14" t="s">
        <v>438</v>
      </c>
      <c r="U14" t="s">
        <v>427</v>
      </c>
    </row>
    <row r="15" spans="1:21" x14ac:dyDescent="0.2">
      <c r="A15">
        <v>40</v>
      </c>
      <c r="B15">
        <v>1</v>
      </c>
      <c r="C15" t="s">
        <v>3</v>
      </c>
      <c r="D15" t="s">
        <v>3</v>
      </c>
      <c r="E15" t="s">
        <v>22</v>
      </c>
      <c r="F15" t="s">
        <v>22</v>
      </c>
      <c r="G15" t="s">
        <v>22</v>
      </c>
      <c r="H15" t="s">
        <v>3</v>
      </c>
      <c r="I15" t="s">
        <v>22</v>
      </c>
      <c r="J15" t="s">
        <v>22</v>
      </c>
      <c r="K15" t="s">
        <v>3</v>
      </c>
      <c r="L15" t="s">
        <v>3</v>
      </c>
      <c r="M15" t="s">
        <v>3</v>
      </c>
      <c r="N15" t="s">
        <v>3</v>
      </c>
      <c r="O15" t="s">
        <v>22</v>
      </c>
      <c r="P15" t="s">
        <v>3</v>
      </c>
      <c r="Q15" t="s">
        <v>3</v>
      </c>
      <c r="R15" t="s">
        <v>3</v>
      </c>
      <c r="S15" t="s">
        <v>426</v>
      </c>
      <c r="T15" t="s">
        <v>438</v>
      </c>
      <c r="U15" t="s">
        <v>427</v>
      </c>
    </row>
    <row r="16" spans="1:21" x14ac:dyDescent="0.2">
      <c r="A16">
        <v>41</v>
      </c>
      <c r="B16">
        <v>1</v>
      </c>
      <c r="C16" t="s">
        <v>3</v>
      </c>
      <c r="D16" t="s">
        <v>3</v>
      </c>
      <c r="E16" t="s">
        <v>22</v>
      </c>
      <c r="F16" t="s">
        <v>22</v>
      </c>
      <c r="G16" t="s">
        <v>22</v>
      </c>
      <c r="H16" t="s">
        <v>3</v>
      </c>
      <c r="I16" t="s">
        <v>22</v>
      </c>
      <c r="J16" t="s">
        <v>22</v>
      </c>
      <c r="K16" t="s">
        <v>3</v>
      </c>
      <c r="L16" t="s">
        <v>3</v>
      </c>
      <c r="M16" t="s">
        <v>3</v>
      </c>
      <c r="N16" t="s">
        <v>3</v>
      </c>
      <c r="O16" t="s">
        <v>22</v>
      </c>
      <c r="P16" t="s">
        <v>3</v>
      </c>
      <c r="Q16" t="s">
        <v>3</v>
      </c>
      <c r="R16" t="s">
        <v>3</v>
      </c>
      <c r="S16" t="s">
        <v>426</v>
      </c>
      <c r="T16" t="s">
        <v>438</v>
      </c>
      <c r="U16" t="s">
        <v>427</v>
      </c>
    </row>
    <row r="17" spans="1:21" x14ac:dyDescent="0.2">
      <c r="A17">
        <v>42</v>
      </c>
      <c r="B17">
        <v>1</v>
      </c>
      <c r="C17" t="s">
        <v>3</v>
      </c>
      <c r="D17" t="s">
        <v>3</v>
      </c>
      <c r="E17" t="s">
        <v>22</v>
      </c>
      <c r="F17" t="s">
        <v>22</v>
      </c>
      <c r="G17" t="s">
        <v>22</v>
      </c>
      <c r="H17" t="s">
        <v>3</v>
      </c>
      <c r="I17" t="s">
        <v>22</v>
      </c>
      <c r="J17" t="s">
        <v>22</v>
      </c>
      <c r="K17" t="s">
        <v>3</v>
      </c>
      <c r="L17" t="s">
        <v>3</v>
      </c>
      <c r="M17" t="s">
        <v>3</v>
      </c>
      <c r="N17" t="s">
        <v>3</v>
      </c>
      <c r="O17" t="s">
        <v>22</v>
      </c>
      <c r="P17" t="s">
        <v>3</v>
      </c>
      <c r="Q17" t="s">
        <v>3</v>
      </c>
      <c r="R17" t="s">
        <v>3</v>
      </c>
      <c r="S17" t="s">
        <v>426</v>
      </c>
      <c r="T17" t="s">
        <v>438</v>
      </c>
      <c r="U17" t="s">
        <v>427</v>
      </c>
    </row>
    <row r="18" spans="1:21" x14ac:dyDescent="0.2">
      <c r="A18">
        <v>42</v>
      </c>
      <c r="B18">
        <v>1</v>
      </c>
      <c r="C18" t="s">
        <v>3</v>
      </c>
      <c r="D18" t="s">
        <v>42</v>
      </c>
      <c r="E18" t="s">
        <v>433</v>
      </c>
      <c r="F18" t="s">
        <v>433</v>
      </c>
      <c r="G18" t="s">
        <v>433</v>
      </c>
      <c r="H18" t="s">
        <v>3</v>
      </c>
      <c r="I18" t="s">
        <v>433</v>
      </c>
      <c r="J18" t="s">
        <v>433</v>
      </c>
      <c r="K18" t="s">
        <v>3</v>
      </c>
      <c r="L18" t="s">
        <v>3</v>
      </c>
      <c r="M18" t="s">
        <v>3</v>
      </c>
      <c r="N18" t="s">
        <v>42</v>
      </c>
      <c r="O18" t="s">
        <v>434</v>
      </c>
      <c r="P18" t="s">
        <v>3</v>
      </c>
      <c r="Q18" t="s">
        <v>3</v>
      </c>
      <c r="R18" t="s">
        <v>3</v>
      </c>
      <c r="S18" t="s">
        <v>435</v>
      </c>
      <c r="T18" t="s">
        <v>441</v>
      </c>
      <c r="U18" t="s">
        <v>436</v>
      </c>
    </row>
    <row r="19" spans="1:21" x14ac:dyDescent="0.2">
      <c r="A19">
        <v>43</v>
      </c>
      <c r="B19">
        <v>1</v>
      </c>
      <c r="C19" t="s">
        <v>3</v>
      </c>
      <c r="D19" t="s">
        <v>3</v>
      </c>
      <c r="E19" t="s">
        <v>22</v>
      </c>
      <c r="F19" t="s">
        <v>22</v>
      </c>
      <c r="G19" t="s">
        <v>22</v>
      </c>
      <c r="H19" t="s">
        <v>3</v>
      </c>
      <c r="I19" t="s">
        <v>22</v>
      </c>
      <c r="J19" t="s">
        <v>22</v>
      </c>
      <c r="K19" t="s">
        <v>3</v>
      </c>
      <c r="L19" t="s">
        <v>3</v>
      </c>
      <c r="M19" t="s">
        <v>3</v>
      </c>
      <c r="N19" t="s">
        <v>3</v>
      </c>
      <c r="O19" t="s">
        <v>22</v>
      </c>
      <c r="P19" t="s">
        <v>3</v>
      </c>
      <c r="Q19" t="s">
        <v>3</v>
      </c>
      <c r="R19" t="s">
        <v>3</v>
      </c>
      <c r="S19" t="s">
        <v>426</v>
      </c>
      <c r="T19" t="s">
        <v>438</v>
      </c>
      <c r="U19" t="s">
        <v>427</v>
      </c>
    </row>
    <row r="20" spans="1:21" x14ac:dyDescent="0.2">
      <c r="A20">
        <v>43</v>
      </c>
      <c r="B20">
        <v>1</v>
      </c>
      <c r="C20" t="s">
        <v>3</v>
      </c>
      <c r="D20" t="s">
        <v>42</v>
      </c>
      <c r="E20" t="s">
        <v>433</v>
      </c>
      <c r="F20" t="s">
        <v>433</v>
      </c>
      <c r="G20" t="s">
        <v>433</v>
      </c>
      <c r="H20" t="s">
        <v>3</v>
      </c>
      <c r="I20" t="s">
        <v>433</v>
      </c>
      <c r="J20" t="s">
        <v>433</v>
      </c>
      <c r="K20" t="s">
        <v>3</v>
      </c>
      <c r="L20" t="s">
        <v>3</v>
      </c>
      <c r="M20" t="s">
        <v>3</v>
      </c>
      <c r="N20" t="s">
        <v>42</v>
      </c>
      <c r="O20" t="s">
        <v>434</v>
      </c>
      <c r="P20" t="s">
        <v>3</v>
      </c>
      <c r="Q20" t="s">
        <v>3</v>
      </c>
      <c r="R20" t="s">
        <v>3</v>
      </c>
      <c r="S20" t="s">
        <v>435</v>
      </c>
      <c r="T20" t="s">
        <v>441</v>
      </c>
      <c r="U20" t="s">
        <v>436</v>
      </c>
    </row>
    <row r="21" spans="1:21" x14ac:dyDescent="0.2">
      <c r="A21">
        <v>44</v>
      </c>
      <c r="B21">
        <v>1</v>
      </c>
      <c r="C21" t="s">
        <v>3</v>
      </c>
      <c r="D21" t="s">
        <v>3</v>
      </c>
      <c r="E21" t="s">
        <v>22</v>
      </c>
      <c r="F21" t="s">
        <v>22</v>
      </c>
      <c r="G21" t="s">
        <v>22</v>
      </c>
      <c r="H21" t="s">
        <v>3</v>
      </c>
      <c r="I21" t="s">
        <v>22</v>
      </c>
      <c r="J21" t="s">
        <v>22</v>
      </c>
      <c r="K21" t="s">
        <v>3</v>
      </c>
      <c r="L21" t="s">
        <v>3</v>
      </c>
      <c r="M21" t="s">
        <v>3</v>
      </c>
      <c r="N21" t="s">
        <v>3</v>
      </c>
      <c r="O21" t="s">
        <v>22</v>
      </c>
      <c r="P21" t="s">
        <v>3</v>
      </c>
      <c r="Q21" t="s">
        <v>3</v>
      </c>
      <c r="R21" t="s">
        <v>3</v>
      </c>
      <c r="S21" t="s">
        <v>426</v>
      </c>
      <c r="T21" t="s">
        <v>438</v>
      </c>
      <c r="U21" t="s">
        <v>427</v>
      </c>
    </row>
    <row r="22" spans="1:21" x14ac:dyDescent="0.2">
      <c r="A22">
        <v>44</v>
      </c>
      <c r="B22">
        <v>1</v>
      </c>
      <c r="C22" t="s">
        <v>3</v>
      </c>
      <c r="D22" t="s">
        <v>42</v>
      </c>
      <c r="E22" t="s">
        <v>433</v>
      </c>
      <c r="F22" t="s">
        <v>433</v>
      </c>
      <c r="G22" t="s">
        <v>433</v>
      </c>
      <c r="H22" t="s">
        <v>3</v>
      </c>
      <c r="I22" t="s">
        <v>433</v>
      </c>
      <c r="J22" t="s">
        <v>433</v>
      </c>
      <c r="K22" t="s">
        <v>3</v>
      </c>
      <c r="L22" t="s">
        <v>3</v>
      </c>
      <c r="M22" t="s">
        <v>3</v>
      </c>
      <c r="N22" t="s">
        <v>42</v>
      </c>
      <c r="O22" t="s">
        <v>434</v>
      </c>
      <c r="P22" t="s">
        <v>3</v>
      </c>
      <c r="Q22" t="s">
        <v>3</v>
      </c>
      <c r="R22" t="s">
        <v>3</v>
      </c>
      <c r="S22" t="s">
        <v>435</v>
      </c>
      <c r="T22" t="s">
        <v>441</v>
      </c>
      <c r="U22" t="s">
        <v>436</v>
      </c>
    </row>
    <row r="23" spans="1:21" x14ac:dyDescent="0.2">
      <c r="A23">
        <v>45</v>
      </c>
      <c r="B23">
        <v>1</v>
      </c>
      <c r="C23" t="s">
        <v>3</v>
      </c>
      <c r="D23" t="s">
        <v>3</v>
      </c>
      <c r="E23" t="s">
        <v>22</v>
      </c>
      <c r="F23" t="s">
        <v>22</v>
      </c>
      <c r="G23" t="s">
        <v>22</v>
      </c>
      <c r="H23" t="s">
        <v>3</v>
      </c>
      <c r="I23" t="s">
        <v>22</v>
      </c>
      <c r="J23" t="s">
        <v>22</v>
      </c>
      <c r="K23" t="s">
        <v>3</v>
      </c>
      <c r="L23" t="s">
        <v>3</v>
      </c>
      <c r="M23" t="s">
        <v>3</v>
      </c>
      <c r="N23" t="s">
        <v>3</v>
      </c>
      <c r="O23" t="s">
        <v>22</v>
      </c>
      <c r="P23" t="s">
        <v>3</v>
      </c>
      <c r="Q23" t="s">
        <v>3</v>
      </c>
      <c r="R23" t="s">
        <v>3</v>
      </c>
      <c r="S23" t="s">
        <v>426</v>
      </c>
      <c r="T23" t="s">
        <v>438</v>
      </c>
      <c r="U23" t="s">
        <v>427</v>
      </c>
    </row>
    <row r="24" spans="1:21" x14ac:dyDescent="0.2">
      <c r="A24">
        <v>45</v>
      </c>
      <c r="B24">
        <v>1</v>
      </c>
      <c r="C24" t="s">
        <v>3</v>
      </c>
      <c r="D24" t="s">
        <v>42</v>
      </c>
      <c r="E24" t="s">
        <v>433</v>
      </c>
      <c r="F24" t="s">
        <v>433</v>
      </c>
      <c r="G24" t="s">
        <v>433</v>
      </c>
      <c r="H24" t="s">
        <v>3</v>
      </c>
      <c r="I24" t="s">
        <v>433</v>
      </c>
      <c r="J24" t="s">
        <v>433</v>
      </c>
      <c r="K24" t="s">
        <v>3</v>
      </c>
      <c r="L24" t="s">
        <v>3</v>
      </c>
      <c r="M24" t="s">
        <v>3</v>
      </c>
      <c r="N24" t="s">
        <v>42</v>
      </c>
      <c r="O24" t="s">
        <v>434</v>
      </c>
      <c r="P24" t="s">
        <v>3</v>
      </c>
      <c r="Q24" t="s">
        <v>3</v>
      </c>
      <c r="R24" t="s">
        <v>3</v>
      </c>
      <c r="S24" t="s">
        <v>435</v>
      </c>
      <c r="T24" t="s">
        <v>441</v>
      </c>
      <c r="U24" t="s">
        <v>436</v>
      </c>
    </row>
    <row r="25" spans="1:21" x14ac:dyDescent="0.2">
      <c r="A25">
        <v>52</v>
      </c>
      <c r="B25">
        <v>1</v>
      </c>
      <c r="C25" t="s">
        <v>3</v>
      </c>
      <c r="D25" t="s">
        <v>3</v>
      </c>
      <c r="E25" t="s">
        <v>22</v>
      </c>
      <c r="F25" t="s">
        <v>22</v>
      </c>
      <c r="G25" t="s">
        <v>22</v>
      </c>
      <c r="H25" t="s">
        <v>3</v>
      </c>
      <c r="I25" t="s">
        <v>22</v>
      </c>
      <c r="J25" t="s">
        <v>22</v>
      </c>
      <c r="K25" t="s">
        <v>3</v>
      </c>
      <c r="L25" t="s">
        <v>3</v>
      </c>
      <c r="M25" t="s">
        <v>3</v>
      </c>
      <c r="N25" t="s">
        <v>3</v>
      </c>
      <c r="O25" t="s">
        <v>22</v>
      </c>
      <c r="P25" t="s">
        <v>3</v>
      </c>
      <c r="Q25" t="s">
        <v>3</v>
      </c>
      <c r="R25" t="s">
        <v>3</v>
      </c>
      <c r="S25" t="s">
        <v>426</v>
      </c>
      <c r="T25" t="s">
        <v>438</v>
      </c>
      <c r="U25" t="s">
        <v>427</v>
      </c>
    </row>
    <row r="26" spans="1:21" x14ac:dyDescent="0.2">
      <c r="A26">
        <v>53</v>
      </c>
      <c r="B26">
        <v>1</v>
      </c>
      <c r="C26" t="s">
        <v>3</v>
      </c>
      <c r="D26" t="s">
        <v>3</v>
      </c>
      <c r="E26" t="s">
        <v>22</v>
      </c>
      <c r="F26" t="s">
        <v>22</v>
      </c>
      <c r="G26" t="s">
        <v>22</v>
      </c>
      <c r="H26" t="s">
        <v>3</v>
      </c>
      <c r="I26" t="s">
        <v>22</v>
      </c>
      <c r="J26" t="s">
        <v>22</v>
      </c>
      <c r="K26" t="s">
        <v>3</v>
      </c>
      <c r="L26" t="s">
        <v>3</v>
      </c>
      <c r="M26" t="s">
        <v>3</v>
      </c>
      <c r="N26" t="s">
        <v>3</v>
      </c>
      <c r="O26" t="s">
        <v>22</v>
      </c>
      <c r="P26" t="s">
        <v>3</v>
      </c>
      <c r="Q26" t="s">
        <v>3</v>
      </c>
      <c r="R26" t="s">
        <v>3</v>
      </c>
      <c r="S26" t="s">
        <v>426</v>
      </c>
      <c r="T26" t="s">
        <v>438</v>
      </c>
      <c r="U26" t="s">
        <v>427</v>
      </c>
    </row>
    <row r="27" spans="1:21" x14ac:dyDescent="0.2">
      <c r="A27">
        <v>54</v>
      </c>
      <c r="B27">
        <v>1</v>
      </c>
      <c r="C27" t="s">
        <v>3</v>
      </c>
      <c r="D27" t="s">
        <v>3</v>
      </c>
      <c r="E27" t="s">
        <v>22</v>
      </c>
      <c r="F27" t="s">
        <v>22</v>
      </c>
      <c r="G27" t="s">
        <v>22</v>
      </c>
      <c r="H27" t="s">
        <v>3</v>
      </c>
      <c r="I27" t="s">
        <v>22</v>
      </c>
      <c r="J27" t="s">
        <v>22</v>
      </c>
      <c r="K27" t="s">
        <v>3</v>
      </c>
      <c r="L27" t="s">
        <v>3</v>
      </c>
      <c r="M27" t="s">
        <v>3</v>
      </c>
      <c r="N27" t="s">
        <v>3</v>
      </c>
      <c r="O27" t="s">
        <v>22</v>
      </c>
      <c r="P27" t="s">
        <v>3</v>
      </c>
      <c r="Q27" t="s">
        <v>3</v>
      </c>
      <c r="R27" t="s">
        <v>3</v>
      </c>
      <c r="S27" t="s">
        <v>426</v>
      </c>
      <c r="T27" t="s">
        <v>438</v>
      </c>
      <c r="U27" t="s">
        <v>427</v>
      </c>
    </row>
    <row r="28" spans="1:21" x14ac:dyDescent="0.2">
      <c r="A28">
        <v>55</v>
      </c>
      <c r="B28">
        <v>1</v>
      </c>
      <c r="C28" t="s">
        <v>3</v>
      </c>
      <c r="D28" t="s">
        <v>3</v>
      </c>
      <c r="E28" t="s">
        <v>22</v>
      </c>
      <c r="F28" t="s">
        <v>22</v>
      </c>
      <c r="G28" t="s">
        <v>22</v>
      </c>
      <c r="H28" t="s">
        <v>3</v>
      </c>
      <c r="I28" t="s">
        <v>22</v>
      </c>
      <c r="J28" t="s">
        <v>22</v>
      </c>
      <c r="K28" t="s">
        <v>3</v>
      </c>
      <c r="L28" t="s">
        <v>3</v>
      </c>
      <c r="M28" t="s">
        <v>3</v>
      </c>
      <c r="N28" t="s">
        <v>3</v>
      </c>
      <c r="O28" t="s">
        <v>22</v>
      </c>
      <c r="P28" t="s">
        <v>3</v>
      </c>
      <c r="Q28" t="s">
        <v>3</v>
      </c>
      <c r="R28" t="s">
        <v>3</v>
      </c>
      <c r="S28" t="s">
        <v>426</v>
      </c>
      <c r="T28" t="s">
        <v>438</v>
      </c>
      <c r="U28" t="s">
        <v>427</v>
      </c>
    </row>
    <row r="29" spans="1:21" x14ac:dyDescent="0.2">
      <c r="A29">
        <v>56</v>
      </c>
      <c r="B29">
        <v>1</v>
      </c>
      <c r="C29" t="s">
        <v>3</v>
      </c>
      <c r="D29" t="s">
        <v>3</v>
      </c>
      <c r="E29" t="s">
        <v>22</v>
      </c>
      <c r="F29" t="s">
        <v>22</v>
      </c>
      <c r="G29" t="s">
        <v>22</v>
      </c>
      <c r="H29" t="s">
        <v>3</v>
      </c>
      <c r="I29" t="s">
        <v>22</v>
      </c>
      <c r="J29" t="s">
        <v>22</v>
      </c>
      <c r="K29" t="s">
        <v>3</v>
      </c>
      <c r="L29" t="s">
        <v>3</v>
      </c>
      <c r="M29" t="s">
        <v>3</v>
      </c>
      <c r="N29" t="s">
        <v>3</v>
      </c>
      <c r="O29" t="s">
        <v>22</v>
      </c>
      <c r="P29" t="s">
        <v>3</v>
      </c>
      <c r="Q29" t="s">
        <v>3</v>
      </c>
      <c r="R29" t="s">
        <v>3</v>
      </c>
      <c r="S29" t="s">
        <v>426</v>
      </c>
      <c r="T29" t="s">
        <v>438</v>
      </c>
      <c r="U29" t="s">
        <v>427</v>
      </c>
    </row>
    <row r="30" spans="1:21" x14ac:dyDescent="0.2">
      <c r="A30">
        <v>56</v>
      </c>
      <c r="B30">
        <v>1</v>
      </c>
      <c r="C30" t="s">
        <v>3</v>
      </c>
      <c r="D30" t="s">
        <v>42</v>
      </c>
      <c r="E30" t="s">
        <v>433</v>
      </c>
      <c r="F30" t="s">
        <v>433</v>
      </c>
      <c r="G30" t="s">
        <v>433</v>
      </c>
      <c r="H30" t="s">
        <v>3</v>
      </c>
      <c r="I30" t="s">
        <v>433</v>
      </c>
      <c r="J30" t="s">
        <v>433</v>
      </c>
      <c r="K30" t="s">
        <v>3</v>
      </c>
      <c r="L30" t="s">
        <v>3</v>
      </c>
      <c r="M30" t="s">
        <v>3</v>
      </c>
      <c r="N30" t="s">
        <v>42</v>
      </c>
      <c r="O30" t="s">
        <v>434</v>
      </c>
      <c r="P30" t="s">
        <v>3</v>
      </c>
      <c r="Q30" t="s">
        <v>3</v>
      </c>
      <c r="R30" t="s">
        <v>3</v>
      </c>
      <c r="S30" t="s">
        <v>435</v>
      </c>
      <c r="T30" t="s">
        <v>441</v>
      </c>
      <c r="U30" t="s">
        <v>436</v>
      </c>
    </row>
    <row r="31" spans="1:21" x14ac:dyDescent="0.2">
      <c r="A31">
        <v>57</v>
      </c>
      <c r="B31">
        <v>1</v>
      </c>
      <c r="C31" t="s">
        <v>3</v>
      </c>
      <c r="D31" t="s">
        <v>3</v>
      </c>
      <c r="E31" t="s">
        <v>22</v>
      </c>
      <c r="F31" t="s">
        <v>22</v>
      </c>
      <c r="G31" t="s">
        <v>22</v>
      </c>
      <c r="H31" t="s">
        <v>3</v>
      </c>
      <c r="I31" t="s">
        <v>22</v>
      </c>
      <c r="J31" t="s">
        <v>22</v>
      </c>
      <c r="K31" t="s">
        <v>3</v>
      </c>
      <c r="L31" t="s">
        <v>3</v>
      </c>
      <c r="M31" t="s">
        <v>3</v>
      </c>
      <c r="N31" t="s">
        <v>3</v>
      </c>
      <c r="O31" t="s">
        <v>22</v>
      </c>
      <c r="P31" t="s">
        <v>3</v>
      </c>
      <c r="Q31" t="s">
        <v>3</v>
      </c>
      <c r="R31" t="s">
        <v>3</v>
      </c>
      <c r="S31" t="s">
        <v>426</v>
      </c>
      <c r="T31" t="s">
        <v>438</v>
      </c>
      <c r="U31" t="s">
        <v>427</v>
      </c>
    </row>
    <row r="32" spans="1:21" x14ac:dyDescent="0.2">
      <c r="A32">
        <v>57</v>
      </c>
      <c r="B32">
        <v>1</v>
      </c>
      <c r="C32" t="s">
        <v>3</v>
      </c>
      <c r="D32" t="s">
        <v>42</v>
      </c>
      <c r="E32" t="s">
        <v>433</v>
      </c>
      <c r="F32" t="s">
        <v>433</v>
      </c>
      <c r="G32" t="s">
        <v>433</v>
      </c>
      <c r="H32" t="s">
        <v>3</v>
      </c>
      <c r="I32" t="s">
        <v>433</v>
      </c>
      <c r="J32" t="s">
        <v>433</v>
      </c>
      <c r="K32" t="s">
        <v>3</v>
      </c>
      <c r="L32" t="s">
        <v>3</v>
      </c>
      <c r="M32" t="s">
        <v>3</v>
      </c>
      <c r="N32" t="s">
        <v>42</v>
      </c>
      <c r="O32" t="s">
        <v>434</v>
      </c>
      <c r="P32" t="s">
        <v>3</v>
      </c>
      <c r="Q32" t="s">
        <v>3</v>
      </c>
      <c r="R32" t="s">
        <v>3</v>
      </c>
      <c r="S32" t="s">
        <v>435</v>
      </c>
      <c r="T32" t="s">
        <v>441</v>
      </c>
      <c r="U32" t="s">
        <v>436</v>
      </c>
    </row>
    <row r="33" spans="1:21" x14ac:dyDescent="0.2">
      <c r="A33">
        <v>99</v>
      </c>
      <c r="B33">
        <v>1</v>
      </c>
      <c r="C33" t="s">
        <v>3</v>
      </c>
      <c r="D33" t="s">
        <v>3</v>
      </c>
      <c r="E33" t="s">
        <v>22</v>
      </c>
      <c r="F33" t="s">
        <v>22</v>
      </c>
      <c r="G33" t="s">
        <v>22</v>
      </c>
      <c r="H33" t="s">
        <v>3</v>
      </c>
      <c r="I33" t="s">
        <v>22</v>
      </c>
      <c r="J33" t="s">
        <v>22</v>
      </c>
      <c r="K33" t="s">
        <v>3</v>
      </c>
      <c r="L33" t="s">
        <v>3</v>
      </c>
      <c r="M33" t="s">
        <v>3</v>
      </c>
      <c r="N33" t="s">
        <v>3</v>
      </c>
      <c r="O33" t="s">
        <v>22</v>
      </c>
      <c r="P33" t="s">
        <v>3</v>
      </c>
      <c r="Q33" t="s">
        <v>3</v>
      </c>
      <c r="R33" t="s">
        <v>3</v>
      </c>
      <c r="S33" t="s">
        <v>426</v>
      </c>
      <c r="T33" t="s">
        <v>438</v>
      </c>
      <c r="U33" t="s">
        <v>427</v>
      </c>
    </row>
    <row r="34" spans="1:21" x14ac:dyDescent="0.2">
      <c r="A34">
        <v>100</v>
      </c>
      <c r="B34">
        <v>1</v>
      </c>
      <c r="C34" t="s">
        <v>3</v>
      </c>
      <c r="D34" t="s">
        <v>3</v>
      </c>
      <c r="E34" t="s">
        <v>22</v>
      </c>
      <c r="F34" t="s">
        <v>22</v>
      </c>
      <c r="G34" t="s">
        <v>22</v>
      </c>
      <c r="H34" t="s">
        <v>3</v>
      </c>
      <c r="I34" t="s">
        <v>22</v>
      </c>
      <c r="J34" t="s">
        <v>22</v>
      </c>
      <c r="K34" t="s">
        <v>3</v>
      </c>
      <c r="L34" t="s">
        <v>3</v>
      </c>
      <c r="M34" t="s">
        <v>3</v>
      </c>
      <c r="N34" t="s">
        <v>3</v>
      </c>
      <c r="O34" t="s">
        <v>22</v>
      </c>
      <c r="P34" t="s">
        <v>3</v>
      </c>
      <c r="Q34" t="s">
        <v>3</v>
      </c>
      <c r="R34" t="s">
        <v>3</v>
      </c>
      <c r="S34" t="s">
        <v>426</v>
      </c>
      <c r="T34" t="s">
        <v>438</v>
      </c>
      <c r="U34" t="s">
        <v>427</v>
      </c>
    </row>
    <row r="35" spans="1:21" x14ac:dyDescent="0.2">
      <c r="A35">
        <v>101</v>
      </c>
      <c r="B35">
        <v>1</v>
      </c>
      <c r="C35" t="s">
        <v>3</v>
      </c>
      <c r="D35" t="s">
        <v>3</v>
      </c>
      <c r="E35" t="s">
        <v>22</v>
      </c>
      <c r="F35" t="s">
        <v>22</v>
      </c>
      <c r="G35" t="s">
        <v>22</v>
      </c>
      <c r="H35" t="s">
        <v>3</v>
      </c>
      <c r="I35" t="s">
        <v>22</v>
      </c>
      <c r="J35" t="s">
        <v>22</v>
      </c>
      <c r="K35" t="s">
        <v>3</v>
      </c>
      <c r="L35" t="s">
        <v>3</v>
      </c>
      <c r="M35" t="s">
        <v>3</v>
      </c>
      <c r="N35" t="s">
        <v>3</v>
      </c>
      <c r="O35" t="s">
        <v>22</v>
      </c>
      <c r="P35" t="s">
        <v>3</v>
      </c>
      <c r="Q35" t="s">
        <v>3</v>
      </c>
      <c r="R35" t="s">
        <v>3</v>
      </c>
      <c r="S35" t="s">
        <v>426</v>
      </c>
      <c r="T35" t="s">
        <v>438</v>
      </c>
      <c r="U35" t="s">
        <v>427</v>
      </c>
    </row>
    <row r="36" spans="1:21" x14ac:dyDescent="0.2">
      <c r="A36">
        <v>102</v>
      </c>
      <c r="B36">
        <v>1</v>
      </c>
      <c r="C36" t="s">
        <v>3</v>
      </c>
      <c r="D36" t="s">
        <v>3</v>
      </c>
      <c r="E36" t="s">
        <v>22</v>
      </c>
      <c r="F36" t="s">
        <v>22</v>
      </c>
      <c r="G36" t="s">
        <v>22</v>
      </c>
      <c r="H36" t="s">
        <v>3</v>
      </c>
      <c r="I36" t="s">
        <v>22</v>
      </c>
      <c r="J36" t="s">
        <v>22</v>
      </c>
      <c r="K36" t="s">
        <v>3</v>
      </c>
      <c r="L36" t="s">
        <v>3</v>
      </c>
      <c r="M36" t="s">
        <v>3</v>
      </c>
      <c r="N36" t="s">
        <v>3</v>
      </c>
      <c r="O36" t="s">
        <v>22</v>
      </c>
      <c r="P36" t="s">
        <v>3</v>
      </c>
      <c r="Q36" t="s">
        <v>3</v>
      </c>
      <c r="R36" t="s">
        <v>3</v>
      </c>
      <c r="S36" t="s">
        <v>426</v>
      </c>
      <c r="T36" t="s">
        <v>438</v>
      </c>
      <c r="U36" t="s">
        <v>427</v>
      </c>
    </row>
    <row r="37" spans="1:21" x14ac:dyDescent="0.2">
      <c r="A37">
        <v>105</v>
      </c>
      <c r="B37">
        <v>1</v>
      </c>
      <c r="C37" t="s">
        <v>3</v>
      </c>
      <c r="D37" t="s">
        <v>3</v>
      </c>
      <c r="E37" t="s">
        <v>22</v>
      </c>
      <c r="F37" t="s">
        <v>22</v>
      </c>
      <c r="G37" t="s">
        <v>22</v>
      </c>
      <c r="H37" t="s">
        <v>3</v>
      </c>
      <c r="I37" t="s">
        <v>22</v>
      </c>
      <c r="J37" t="s">
        <v>22</v>
      </c>
      <c r="K37" t="s">
        <v>3</v>
      </c>
      <c r="L37" t="s">
        <v>3</v>
      </c>
      <c r="M37" t="s">
        <v>3</v>
      </c>
      <c r="N37" t="s">
        <v>3</v>
      </c>
      <c r="O37" t="s">
        <v>22</v>
      </c>
      <c r="P37" t="s">
        <v>3</v>
      </c>
      <c r="Q37" t="s">
        <v>3</v>
      </c>
      <c r="R37" t="s">
        <v>3</v>
      </c>
      <c r="S37" t="s">
        <v>426</v>
      </c>
      <c r="T37" t="s">
        <v>438</v>
      </c>
      <c r="U37" t="s">
        <v>427</v>
      </c>
    </row>
    <row r="38" spans="1:21" x14ac:dyDescent="0.2">
      <c r="A38">
        <v>106</v>
      </c>
      <c r="B38">
        <v>1</v>
      </c>
      <c r="C38" t="s">
        <v>3</v>
      </c>
      <c r="D38" t="s">
        <v>3</v>
      </c>
      <c r="E38" t="s">
        <v>22</v>
      </c>
      <c r="F38" t="s">
        <v>22</v>
      </c>
      <c r="G38" t="s">
        <v>22</v>
      </c>
      <c r="H38" t="s">
        <v>3</v>
      </c>
      <c r="I38" t="s">
        <v>22</v>
      </c>
      <c r="J38" t="s">
        <v>22</v>
      </c>
      <c r="K38" t="s">
        <v>3</v>
      </c>
      <c r="L38" t="s">
        <v>3</v>
      </c>
      <c r="M38" t="s">
        <v>3</v>
      </c>
      <c r="N38" t="s">
        <v>3</v>
      </c>
      <c r="O38" t="s">
        <v>22</v>
      </c>
      <c r="P38" t="s">
        <v>3</v>
      </c>
      <c r="Q38" t="s">
        <v>3</v>
      </c>
      <c r="R38" t="s">
        <v>3</v>
      </c>
      <c r="S38" t="s">
        <v>426</v>
      </c>
      <c r="T38" t="s">
        <v>438</v>
      </c>
      <c r="U38" t="s">
        <v>427</v>
      </c>
    </row>
    <row r="39" spans="1:21" x14ac:dyDescent="0.2">
      <c r="A39">
        <v>107</v>
      </c>
      <c r="B39">
        <v>1</v>
      </c>
      <c r="C39" t="s">
        <v>3</v>
      </c>
      <c r="D39" t="s">
        <v>3</v>
      </c>
      <c r="E39" t="s">
        <v>22</v>
      </c>
      <c r="F39" t="s">
        <v>22</v>
      </c>
      <c r="G39" t="s">
        <v>22</v>
      </c>
      <c r="H39" t="s">
        <v>3</v>
      </c>
      <c r="I39" t="s">
        <v>22</v>
      </c>
      <c r="J39" t="s">
        <v>22</v>
      </c>
      <c r="K39" t="s">
        <v>3</v>
      </c>
      <c r="L39" t="s">
        <v>3</v>
      </c>
      <c r="M39" t="s">
        <v>3</v>
      </c>
      <c r="N39" t="s">
        <v>3</v>
      </c>
      <c r="O39" t="s">
        <v>22</v>
      </c>
      <c r="P39" t="s">
        <v>3</v>
      </c>
      <c r="Q39" t="s">
        <v>3</v>
      </c>
      <c r="R39" t="s">
        <v>3</v>
      </c>
      <c r="S39" t="s">
        <v>426</v>
      </c>
      <c r="T39" t="s">
        <v>438</v>
      </c>
      <c r="U39" t="s">
        <v>427</v>
      </c>
    </row>
    <row r="40" spans="1:21" x14ac:dyDescent="0.2">
      <c r="A40">
        <v>108</v>
      </c>
      <c r="B40">
        <v>1</v>
      </c>
      <c r="C40" t="s">
        <v>3</v>
      </c>
      <c r="D40" t="s">
        <v>3</v>
      </c>
      <c r="E40" t="s">
        <v>22</v>
      </c>
      <c r="F40" t="s">
        <v>22</v>
      </c>
      <c r="G40" t="s">
        <v>22</v>
      </c>
      <c r="H40" t="s">
        <v>3</v>
      </c>
      <c r="I40" t="s">
        <v>22</v>
      </c>
      <c r="J40" t="s">
        <v>22</v>
      </c>
      <c r="K40" t="s">
        <v>3</v>
      </c>
      <c r="L40" t="s">
        <v>3</v>
      </c>
      <c r="M40" t="s">
        <v>3</v>
      </c>
      <c r="N40" t="s">
        <v>3</v>
      </c>
      <c r="O40" t="s">
        <v>22</v>
      </c>
      <c r="P40" t="s">
        <v>3</v>
      </c>
      <c r="Q40" t="s">
        <v>3</v>
      </c>
      <c r="R40" t="s">
        <v>3</v>
      </c>
      <c r="S40" t="s">
        <v>426</v>
      </c>
      <c r="T40" t="s">
        <v>438</v>
      </c>
      <c r="U40" t="s">
        <v>427</v>
      </c>
    </row>
    <row r="41" spans="1:21" x14ac:dyDescent="0.2">
      <c r="A41">
        <v>111</v>
      </c>
      <c r="B41">
        <v>1</v>
      </c>
      <c r="C41" t="s">
        <v>3</v>
      </c>
      <c r="D41" t="s">
        <v>3</v>
      </c>
      <c r="E41" t="s">
        <v>22</v>
      </c>
      <c r="F41" t="s">
        <v>22</v>
      </c>
      <c r="G41" t="s">
        <v>22</v>
      </c>
      <c r="H41" t="s">
        <v>3</v>
      </c>
      <c r="I41" t="s">
        <v>22</v>
      </c>
      <c r="J41" t="s">
        <v>22</v>
      </c>
      <c r="K41" t="s">
        <v>3</v>
      </c>
      <c r="L41" t="s">
        <v>3</v>
      </c>
      <c r="M41" t="s">
        <v>3</v>
      </c>
      <c r="N41" t="s">
        <v>3</v>
      </c>
      <c r="O41" t="s">
        <v>22</v>
      </c>
      <c r="P41" t="s">
        <v>3</v>
      </c>
      <c r="Q41" t="s">
        <v>3</v>
      </c>
      <c r="R41" t="s">
        <v>3</v>
      </c>
      <c r="S41" t="s">
        <v>426</v>
      </c>
      <c r="T41" t="s">
        <v>438</v>
      </c>
      <c r="U41" t="s">
        <v>427</v>
      </c>
    </row>
    <row r="42" spans="1:21" x14ac:dyDescent="0.2">
      <c r="A42">
        <v>112</v>
      </c>
      <c r="B42">
        <v>1</v>
      </c>
      <c r="C42" t="s">
        <v>3</v>
      </c>
      <c r="D42" t="s">
        <v>3</v>
      </c>
      <c r="E42" t="s">
        <v>22</v>
      </c>
      <c r="F42" t="s">
        <v>22</v>
      </c>
      <c r="G42" t="s">
        <v>22</v>
      </c>
      <c r="H42" t="s">
        <v>3</v>
      </c>
      <c r="I42" t="s">
        <v>22</v>
      </c>
      <c r="J42" t="s">
        <v>22</v>
      </c>
      <c r="K42" t="s">
        <v>3</v>
      </c>
      <c r="L42" t="s">
        <v>3</v>
      </c>
      <c r="M42" t="s">
        <v>3</v>
      </c>
      <c r="N42" t="s">
        <v>3</v>
      </c>
      <c r="O42" t="s">
        <v>22</v>
      </c>
      <c r="P42" t="s">
        <v>3</v>
      </c>
      <c r="Q42" t="s">
        <v>3</v>
      </c>
      <c r="R42" t="s">
        <v>3</v>
      </c>
      <c r="S42" t="s">
        <v>426</v>
      </c>
      <c r="T42" t="s">
        <v>438</v>
      </c>
      <c r="U42" t="s">
        <v>427</v>
      </c>
    </row>
    <row r="43" spans="1:21" x14ac:dyDescent="0.2">
      <c r="A43">
        <v>113</v>
      </c>
      <c r="B43">
        <v>1</v>
      </c>
      <c r="C43" t="s">
        <v>3</v>
      </c>
      <c r="D43" t="s">
        <v>3</v>
      </c>
      <c r="E43" t="s">
        <v>22</v>
      </c>
      <c r="F43" t="s">
        <v>22</v>
      </c>
      <c r="G43" t="s">
        <v>22</v>
      </c>
      <c r="H43" t="s">
        <v>3</v>
      </c>
      <c r="I43" t="s">
        <v>22</v>
      </c>
      <c r="J43" t="s">
        <v>22</v>
      </c>
      <c r="K43" t="s">
        <v>3</v>
      </c>
      <c r="L43" t="s">
        <v>3</v>
      </c>
      <c r="M43" t="s">
        <v>3</v>
      </c>
      <c r="N43" t="s">
        <v>3</v>
      </c>
      <c r="O43" t="s">
        <v>22</v>
      </c>
      <c r="P43" t="s">
        <v>3</v>
      </c>
      <c r="Q43" t="s">
        <v>3</v>
      </c>
      <c r="R43" t="s">
        <v>3</v>
      </c>
      <c r="S43" t="s">
        <v>426</v>
      </c>
      <c r="T43" t="s">
        <v>438</v>
      </c>
      <c r="U43" t="s">
        <v>427</v>
      </c>
    </row>
    <row r="44" spans="1:21" x14ac:dyDescent="0.2">
      <c r="A44">
        <v>113</v>
      </c>
      <c r="B44">
        <v>1</v>
      </c>
      <c r="C44" t="s">
        <v>3</v>
      </c>
      <c r="D44" t="s">
        <v>42</v>
      </c>
      <c r="E44" t="s">
        <v>433</v>
      </c>
      <c r="F44" t="s">
        <v>433</v>
      </c>
      <c r="G44" t="s">
        <v>433</v>
      </c>
      <c r="H44" t="s">
        <v>3</v>
      </c>
      <c r="I44" t="s">
        <v>433</v>
      </c>
      <c r="J44" t="s">
        <v>433</v>
      </c>
      <c r="K44" t="s">
        <v>3</v>
      </c>
      <c r="L44" t="s">
        <v>3</v>
      </c>
      <c r="M44" t="s">
        <v>3</v>
      </c>
      <c r="N44" t="s">
        <v>42</v>
      </c>
      <c r="O44" t="s">
        <v>434</v>
      </c>
      <c r="P44" t="s">
        <v>3</v>
      </c>
      <c r="Q44" t="s">
        <v>3</v>
      </c>
      <c r="R44" t="s">
        <v>3</v>
      </c>
      <c r="S44" t="s">
        <v>435</v>
      </c>
      <c r="T44" t="s">
        <v>441</v>
      </c>
      <c r="U44" t="s">
        <v>436</v>
      </c>
    </row>
    <row r="45" spans="1:21" x14ac:dyDescent="0.2">
      <c r="A45">
        <v>114</v>
      </c>
      <c r="B45">
        <v>1</v>
      </c>
      <c r="C45" t="s">
        <v>3</v>
      </c>
      <c r="D45" t="s">
        <v>3</v>
      </c>
      <c r="E45" t="s">
        <v>22</v>
      </c>
      <c r="F45" t="s">
        <v>22</v>
      </c>
      <c r="G45" t="s">
        <v>22</v>
      </c>
      <c r="H45" t="s">
        <v>3</v>
      </c>
      <c r="I45" t="s">
        <v>22</v>
      </c>
      <c r="J45" t="s">
        <v>22</v>
      </c>
      <c r="K45" t="s">
        <v>3</v>
      </c>
      <c r="L45" t="s">
        <v>3</v>
      </c>
      <c r="M45" t="s">
        <v>3</v>
      </c>
      <c r="N45" t="s">
        <v>3</v>
      </c>
      <c r="O45" t="s">
        <v>22</v>
      </c>
      <c r="P45" t="s">
        <v>3</v>
      </c>
      <c r="Q45" t="s">
        <v>3</v>
      </c>
      <c r="R45" t="s">
        <v>3</v>
      </c>
      <c r="S45" t="s">
        <v>426</v>
      </c>
      <c r="T45" t="s">
        <v>438</v>
      </c>
      <c r="U45" t="s">
        <v>427</v>
      </c>
    </row>
    <row r="46" spans="1:21" x14ac:dyDescent="0.2">
      <c r="A46">
        <v>114</v>
      </c>
      <c r="B46">
        <v>1</v>
      </c>
      <c r="C46" t="s">
        <v>3</v>
      </c>
      <c r="D46" t="s">
        <v>42</v>
      </c>
      <c r="E46" t="s">
        <v>433</v>
      </c>
      <c r="F46" t="s">
        <v>433</v>
      </c>
      <c r="G46" t="s">
        <v>433</v>
      </c>
      <c r="H46" t="s">
        <v>3</v>
      </c>
      <c r="I46" t="s">
        <v>433</v>
      </c>
      <c r="J46" t="s">
        <v>433</v>
      </c>
      <c r="K46" t="s">
        <v>3</v>
      </c>
      <c r="L46" t="s">
        <v>3</v>
      </c>
      <c r="M46" t="s">
        <v>3</v>
      </c>
      <c r="N46" t="s">
        <v>42</v>
      </c>
      <c r="O46" t="s">
        <v>434</v>
      </c>
      <c r="P46" t="s">
        <v>3</v>
      </c>
      <c r="Q46" t="s">
        <v>3</v>
      </c>
      <c r="R46" t="s">
        <v>3</v>
      </c>
      <c r="S46" t="s">
        <v>435</v>
      </c>
      <c r="T46" t="s">
        <v>441</v>
      </c>
      <c r="U46" t="s">
        <v>436</v>
      </c>
    </row>
    <row r="47" spans="1:21" x14ac:dyDescent="0.2">
      <c r="A47">
        <v>158</v>
      </c>
      <c r="B47">
        <v>1</v>
      </c>
      <c r="C47" t="s">
        <v>3</v>
      </c>
      <c r="D47" t="s">
        <v>3</v>
      </c>
      <c r="E47" t="s">
        <v>22</v>
      </c>
      <c r="F47" t="s">
        <v>22</v>
      </c>
      <c r="G47" t="s">
        <v>22</v>
      </c>
      <c r="H47" t="s">
        <v>3</v>
      </c>
      <c r="I47" t="s">
        <v>22</v>
      </c>
      <c r="J47" t="s">
        <v>22</v>
      </c>
      <c r="K47" t="s">
        <v>3</v>
      </c>
      <c r="L47" t="s">
        <v>3</v>
      </c>
      <c r="M47" t="s">
        <v>3</v>
      </c>
      <c r="N47" t="s">
        <v>3</v>
      </c>
      <c r="O47" t="s">
        <v>22</v>
      </c>
      <c r="P47" t="s">
        <v>3</v>
      </c>
      <c r="Q47" t="s">
        <v>3</v>
      </c>
      <c r="R47" t="s">
        <v>3</v>
      </c>
      <c r="S47" t="s">
        <v>426</v>
      </c>
      <c r="T47" t="s">
        <v>438</v>
      </c>
      <c r="U47" t="s">
        <v>427</v>
      </c>
    </row>
    <row r="48" spans="1:21" x14ac:dyDescent="0.2">
      <c r="A48">
        <v>159</v>
      </c>
      <c r="B48">
        <v>1</v>
      </c>
      <c r="C48" t="s">
        <v>3</v>
      </c>
      <c r="D48" t="s">
        <v>3</v>
      </c>
      <c r="E48" t="s">
        <v>22</v>
      </c>
      <c r="F48" t="s">
        <v>22</v>
      </c>
      <c r="G48" t="s">
        <v>22</v>
      </c>
      <c r="H48" t="s">
        <v>3</v>
      </c>
      <c r="I48" t="s">
        <v>22</v>
      </c>
      <c r="J48" t="s">
        <v>22</v>
      </c>
      <c r="K48" t="s">
        <v>3</v>
      </c>
      <c r="L48" t="s">
        <v>3</v>
      </c>
      <c r="M48" t="s">
        <v>3</v>
      </c>
      <c r="N48" t="s">
        <v>3</v>
      </c>
      <c r="O48" t="s">
        <v>22</v>
      </c>
      <c r="P48" t="s">
        <v>3</v>
      </c>
      <c r="Q48" t="s">
        <v>3</v>
      </c>
      <c r="R48" t="s">
        <v>3</v>
      </c>
      <c r="S48" t="s">
        <v>426</v>
      </c>
      <c r="T48" t="s">
        <v>438</v>
      </c>
      <c r="U48" t="s">
        <v>427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03" x14ac:dyDescent="0.2">
      <c r="F12" t="str">
        <f>Source!F12</f>
        <v>02-01-02</v>
      </c>
      <c r="G12" t="str">
        <f>Source!G12</f>
        <v>02-01-02 Строительство КЛ - 10 кВ в трубах _(2 этап)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Юлька</cp:lastModifiedBy>
  <dcterms:created xsi:type="dcterms:W3CDTF">2026-02-03T08:30:10Z</dcterms:created>
  <dcterms:modified xsi:type="dcterms:W3CDTF">2026-02-04T11:41:32Z</dcterms:modified>
</cp:coreProperties>
</file>